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889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12" i="1"/>
  <c r="V80"/>
  <c r="V73"/>
  <c r="V67"/>
  <c r="V61"/>
  <c r="V55"/>
  <c r="V48"/>
  <c r="V45"/>
  <c r="V42"/>
  <c r="V39"/>
  <c r="V36"/>
  <c r="V33"/>
  <c r="V30"/>
  <c r="V27"/>
  <c r="V24"/>
  <c r="V21"/>
  <c r="V18"/>
  <c r="V15"/>
  <c r="T82"/>
  <c r="V82" s="1"/>
  <c r="T81"/>
  <c r="V81" s="1"/>
  <c r="T80"/>
  <c r="T78"/>
  <c r="V78" s="1"/>
  <c r="T77"/>
  <c r="V77" s="1"/>
  <c r="T76"/>
  <c r="T75"/>
  <c r="V75" s="1"/>
  <c r="T74"/>
  <c r="V74" s="1"/>
  <c r="T73"/>
  <c r="T72"/>
  <c r="V72" s="1"/>
  <c r="T71"/>
  <c r="V71" s="1"/>
  <c r="T70"/>
  <c r="T69"/>
  <c r="V69" s="1"/>
  <c r="T68"/>
  <c r="V68" s="1"/>
  <c r="T67"/>
  <c r="T66"/>
  <c r="V66" s="1"/>
  <c r="T65"/>
  <c r="V65" s="1"/>
  <c r="T64"/>
  <c r="T63"/>
  <c r="V63" s="1"/>
  <c r="T62"/>
  <c r="V62" s="1"/>
  <c r="T61"/>
  <c r="T60"/>
  <c r="V60" s="1"/>
  <c r="T59"/>
  <c r="V59" s="1"/>
  <c r="T58"/>
  <c r="T57"/>
  <c r="V57" s="1"/>
  <c r="T56"/>
  <c r="V56" s="1"/>
  <c r="T55"/>
  <c r="T54"/>
  <c r="V54" s="1"/>
  <c r="T53"/>
  <c r="V53" s="1"/>
  <c r="T52"/>
  <c r="T51"/>
  <c r="V51" s="1"/>
  <c r="T50"/>
  <c r="V50" s="1"/>
  <c r="T48"/>
  <c r="T47"/>
  <c r="V47" s="1"/>
  <c r="T46"/>
  <c r="V46" s="1"/>
  <c r="T45"/>
  <c r="T44"/>
  <c r="V44" s="1"/>
  <c r="T43"/>
  <c r="V43" s="1"/>
  <c r="T42"/>
  <c r="T41"/>
  <c r="V41" s="1"/>
  <c r="T40"/>
  <c r="V40" s="1"/>
  <c r="T39"/>
  <c r="T38"/>
  <c r="V38" s="1"/>
  <c r="T37"/>
  <c r="V37" s="1"/>
  <c r="T36"/>
  <c r="T35"/>
  <c r="V35" s="1"/>
  <c r="T34"/>
  <c r="V34" s="1"/>
  <c r="T33"/>
  <c r="T32"/>
  <c r="V32" s="1"/>
  <c r="T31"/>
  <c r="V31" s="1"/>
  <c r="T30"/>
  <c r="T29"/>
  <c r="V29" s="1"/>
  <c r="T28"/>
  <c r="V28" s="1"/>
  <c r="T27"/>
  <c r="T26"/>
  <c r="V26" s="1"/>
  <c r="T25"/>
  <c r="V25" s="1"/>
  <c r="T24"/>
  <c r="T23"/>
  <c r="V23" s="1"/>
  <c r="T22"/>
  <c r="V22" s="1"/>
  <c r="T21"/>
  <c r="T20"/>
  <c r="V20" s="1"/>
  <c r="T19"/>
  <c r="V19" s="1"/>
  <c r="T18"/>
  <c r="T17"/>
  <c r="V17" s="1"/>
  <c r="T16"/>
  <c r="V16" s="1"/>
  <c r="T15"/>
  <c r="T14"/>
  <c r="V14" s="1"/>
  <c r="Q82"/>
  <c r="Q81"/>
  <c r="Q80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V12"/>
  <c r="T12"/>
  <c r="I82"/>
  <c r="I76"/>
  <c r="V76" s="1"/>
  <c r="I75"/>
  <c r="I74"/>
  <c r="I73"/>
  <c r="I72"/>
  <c r="I70"/>
  <c r="V70" s="1"/>
  <c r="I69"/>
  <c r="I68"/>
  <c r="I67"/>
  <c r="I66"/>
  <c r="I65"/>
  <c r="I64"/>
  <c r="V64" s="1"/>
  <c r="I63"/>
  <c r="I62"/>
  <c r="I59"/>
  <c r="I58"/>
  <c r="V58" s="1"/>
  <c r="I57"/>
  <c r="I56"/>
  <c r="I55"/>
  <c r="I54"/>
  <c r="I53"/>
  <c r="I52"/>
  <c r="V52" s="1"/>
  <c r="I47"/>
</calcChain>
</file>

<file path=xl/sharedStrings.xml><?xml version="1.0" encoding="utf-8"?>
<sst xmlns="http://schemas.openxmlformats.org/spreadsheetml/2006/main" count="683" uniqueCount="162">
  <si>
    <t>Kode</t>
  </si>
  <si>
    <t>Indikator Kinerja Program (Outcome)/Kegiatan (output)</t>
  </si>
  <si>
    <t>Target dan Realisasi Kinerja Program dan Kegaiatan Tahun Lalu (n-2)</t>
  </si>
  <si>
    <t>Perkiraan Realisasi Capaian Target Renstra Perangkat Daerah s/d Tahun Berjalan</t>
  </si>
  <si>
    <t>Tingkat Realisasi (%)</t>
  </si>
  <si>
    <t>Realisasi Capaian Program dan Kegiatan s/d tahun berjalan (tahun n-1)</t>
  </si>
  <si>
    <t>Tingkat Capaian Realisasi Target Renstra (%)</t>
  </si>
  <si>
    <t>Program  Penunjang  Urusan Pemerintahan Daerah Kabupaten/Kota</t>
  </si>
  <si>
    <t>Cakupan Pemenuhan Kebutuhan Penunjang  Urusan Pemerintahan Bidang  Pendidikan dan Kebudayaan</t>
  </si>
  <si>
    <t>2.01</t>
  </si>
  <si>
    <t>Perencanaan, Penganggaran, dan Evaluasi  Kinerja  Perangkat  Daerah</t>
  </si>
  <si>
    <t>Persentase  Pemenuhan Dokumen Perencanaan, Penganggaran dan Evaluasi  Kinerja  Perangkat  Daerah yang  Berkualitas</t>
  </si>
  <si>
    <t>Penyusunan  Dokumen  Perencanaan Perangkat Daerah</t>
  </si>
  <si>
    <t>Jumlah  Dokumen  Perencanaan  Dinas Pendidikan</t>
  </si>
  <si>
    <t>Koordinasi  dan  Penyusunan Dokumen  RKA-SKPD</t>
  </si>
  <si>
    <t>Jumlah  Dokumen  RKA  Dinas Pendidikan</t>
  </si>
  <si>
    <t>Koordinasi  dan  Penyusunan  Laporan Capaian  Kinerja  dan  Ikhtisar Realisasi  Kinerja  SKPD</t>
  </si>
  <si>
    <t>Jumlah  Laporan  Capaian  Kinerja Dinas  Pendidikan</t>
  </si>
  <si>
    <t>2.02</t>
  </si>
  <si>
    <t>Administrasi  Keuangan Perangkat daerah</t>
  </si>
  <si>
    <t>Persentase  Pemenuhan Dokumen Pelaporan Keuangan OPD  yang Akuntabel</t>
  </si>
  <si>
    <t>Penyediaan  Gaji  dan  Tunjangan  Asn</t>
  </si>
  <si>
    <t>Jumlah  Gaji  dan  Tunjangan  ASN Dinas  Pendidikan  yang Tersedia</t>
  </si>
  <si>
    <t>Pelaksanaan  Penatausahaan  dan Pengujian/Verifikasi  Keuangan  SKPD</t>
  </si>
  <si>
    <t>Administrasi  Keuangan  Dinas Pendidikan  yang Terlaksana</t>
  </si>
  <si>
    <t>2.06</t>
  </si>
  <si>
    <t>Administrasi  Umum  Perangkat Daerah</t>
  </si>
  <si>
    <t>Persentase  Pemenuhan Kebutuhan Dasar  Operasional OPD</t>
  </si>
  <si>
    <t>Penyediaan  Komponen  Instalasi Listrik/Penerangan  Bangunan  Kantor</t>
  </si>
  <si>
    <t>Jumlah  Sarana  Listrik  dan Penerangan  Kantor yang Tersedia</t>
  </si>
  <si>
    <t>Penyediaan  Peralatan  dan Perlengkapan  Kantor</t>
  </si>
  <si>
    <t>Jumlah  Alat Tulis  Kantor yang Tersedia</t>
  </si>
  <si>
    <t>Penyediaan  Peralatan  Rumah  Tangga</t>
  </si>
  <si>
    <t>Jumlah  Peralatan  Kebersihan  Kantor yang Tersedia</t>
  </si>
  <si>
    <t>Penyediaan  Bahan  Logistik  Kantor</t>
  </si>
  <si>
    <t>Jumlah  Layanan  Makanan  dan Minuman  Rapat</t>
  </si>
  <si>
    <t>Penyediaan  Barang Cetakan  dan Penggandaan</t>
  </si>
  <si>
    <t>Jumlah  Barang Cetakan  dan Penggandaan  Kantor yang Tersedia</t>
  </si>
  <si>
    <t>Penyediaan  Bahan  Bacaan  dan Peraturan  Perundang-Undangan</t>
  </si>
  <si>
    <t>Jumlah  Bahan  Bacaan  Kantor dan Peraturan  Perundang-undangan  yang Tersedia</t>
  </si>
  <si>
    <t>Fasilitasi  Kunjungan  Tamu</t>
  </si>
  <si>
    <t>Jumlah  Penyediaan  Makanan  dan Minuman</t>
  </si>
  <si>
    <t>Penyelenggaraan  Rapat Koordinasi dan  Konsultasi  SKPD</t>
  </si>
  <si>
    <t>Persentase  Pelaksanaan  Perjalanan Dinas  Kantor</t>
  </si>
  <si>
    <t>2.07</t>
  </si>
  <si>
    <t>Pengadaan Barang  Milik  Daerah Penunjang  Urusan Pemerintah Daerah</t>
  </si>
  <si>
    <t>Penyediaan  Peralatan  dan  Mesin Lainnya</t>
  </si>
  <si>
    <t>Jumlah  Pengadaan  Peralatan  Kantor</t>
  </si>
  <si>
    <t>2.08</t>
  </si>
  <si>
    <t>Penyediaan Jasa  Penunjang  Urusan Pemerintah  Daerah</t>
  </si>
  <si>
    <t>Pemenuhan Jasa  Penunjang Kebutuhan OPD</t>
  </si>
  <si>
    <t>Penyediaan  Jasa  Komunikasi,  Sumber Daya  Air dan  Listrik</t>
  </si>
  <si>
    <t>Jumlah  Jasa  Komunikasi,  Sumber Daya  Air,  dan  Listrik  yang Tersedia</t>
  </si>
  <si>
    <t>Penyediaan  Jasa  Pelayanan  Umum Kantor</t>
  </si>
  <si>
    <t>Jumlah  Jasa  Pelayanan  Tenaga Kontrak  yang Tersedia</t>
  </si>
  <si>
    <t>2.09</t>
  </si>
  <si>
    <t>Pemeliharaan Barang  Milik  Daerah Penunjang  Urusan Pemerintah Daerah</t>
  </si>
  <si>
    <t>Penyediaan  Jasa  Pemeliharaan,  Biaya Pemeliharaan  dan  Pajak  Kendaraan Perorangan  Dinas  Atau  Kendaraan Dinas  Jabatan</t>
  </si>
  <si>
    <t>Jumlah  Kendaraan  Dinas  Jabatan yang Terpelihara</t>
  </si>
  <si>
    <t>Penyediaan  Jasa  Pemeliharaan,  Biaya Pemeliharaan,  Pajak  dan  Perizinan Kendaraan  Dinas  Operasional  Atau Lapangan</t>
  </si>
  <si>
    <t>Jumlah  Kendaraan  Dinas  Operasional yang Terpelihara</t>
  </si>
  <si>
    <t>Pemeliharaan  Peralatan  dan  Mesin Lainnya</t>
  </si>
  <si>
    <t>Jumlah  Peralatan  Kantor yang Terpelihara</t>
  </si>
  <si>
    <t>Pemeliharaan/Rehabilitasi
Sarana  dan  Prasarana  Gedung Kantor Atau  Bangunan  Lainnya</t>
  </si>
  <si>
    <t>Pemeliharaan/Rehabilitasi  Sarana dan  Prasarana  Gedung Kantor atau Bangunan  Lainnya</t>
  </si>
  <si>
    <t>Pemeliharaan/Rehabilitasi  Sarana dan  Prasarana  Pendukung Gedung Kantor Atau  Bangunan  Lainnya</t>
  </si>
  <si>
    <t>Jumlah  Sarana  dan  Prasarana Pendukung Gedung Kantor yang Terpelihara</t>
  </si>
  <si>
    <t>Program  Pengelolaan Pendidikan</t>
  </si>
  <si>
    <t>APK  PAUD</t>
  </si>
  <si>
    <t>APK  SD</t>
  </si>
  <si>
    <t>APM SD</t>
  </si>
  <si>
    <t>APK  SMP</t>
  </si>
  <si>
    <t>APM SMP</t>
  </si>
  <si>
    <t>Tingkat  Partisipasi  Warga  Negara Usia  5-6  Tahun Dalam  Pendidikan Usia  Dini</t>
  </si>
  <si>
    <t>Tingkat  Partisipasi  Warga  Negara Usia  7-15  Tahun Dalam  Pendidikan Dasar</t>
  </si>
  <si>
    <t>Tingkat  Partisipasi  Warga  Negara Usia  7-18  Tahun Dalam  Pendidikan Kesetaraan</t>
  </si>
  <si>
    <t>Pengelolaan Pendidikan Sekolah Dasar</t>
  </si>
  <si>
    <t>Meningkatkan APK  SD</t>
  </si>
  <si>
    <t>Meningkatkan APM SD</t>
  </si>
  <si>
    <t>Penambahan  Ruang Kelas  Baru</t>
  </si>
  <si>
    <t>Jumlah  Gedung Sekolah  Yang Di Bangun</t>
  </si>
  <si>
    <t>Pembangunan  Sarana,  Prasarana  dan Utilitas  Sekolah</t>
  </si>
  <si>
    <t>Jumlah  Sarana  dan  Prasarana Sekolah  Yang Di  Bangun</t>
  </si>
  <si>
    <t>Rehabilitasi  Sedang/Berat Ruang Kelas</t>
  </si>
  <si>
    <t>Jumlah  Gedung Sekolah  Yang Di Rehab</t>
  </si>
  <si>
    <t>Pengadaan  Perlengkapan  Siswa</t>
  </si>
  <si>
    <t>Jumlah  Siswa  Penerima  Bantuan</t>
  </si>
  <si>
    <t>Pembinaan  Minat,  Bakat dan Kreativitas  Siswa</t>
  </si>
  <si>
    <t>Jumlah  Siswa  Berprestasi</t>
  </si>
  <si>
    <t>Jumlah  Peserta  Diklat</t>
  </si>
  <si>
    <t>Pembinaan  Kelembagaan  dan Manajemen  Sekolah</t>
  </si>
  <si>
    <t>Jumlah  Lembaga  Yang Di  Bina</t>
  </si>
  <si>
    <t>Pengelolaan  dana  Bos  Sekolah  Dasar</t>
  </si>
  <si>
    <t>Jumlah  Sekolah  Penerima  dana  Bos</t>
  </si>
  <si>
    <t>Pendidikan Pengelolaan Sekolah Menengah  Pertama</t>
  </si>
  <si>
    <t>Meningkatkan APK  SMP</t>
  </si>
  <si>
    <t>Meningkatkan APM SMP</t>
  </si>
  <si>
    <t>Jumlah  Sekolah  Yang Melakukan Pembangunan  Bangun</t>
  </si>
  <si>
    <t>Rehabilitasi  Sedang/Berat Gedung Sekolah</t>
  </si>
  <si>
    <t>Pengadaan  Mebel  Sekolah</t>
  </si>
  <si>
    <t>Jumlah  Pengadaan  Meubeler Sekolah</t>
  </si>
  <si>
    <t>Pemeliharaan  Rutin  Sarana, Prasarana  dan  Utilitas  Sekolah</t>
  </si>
  <si>
    <t>Jumlah  Sarana  dan  Prasarana Sekolah  Yang Terpelihara</t>
  </si>
  <si>
    <t>Penyelengaraan  Proses  Belajar dan Ujian  Bagi  Peserta  Didik</t>
  </si>
  <si>
    <t>Operasional  Penyelenggaraan Pendidikan</t>
  </si>
  <si>
    <t>Pengelolaan  dana  Bos  Sekolah Menengah  Pertama</t>
  </si>
  <si>
    <t>2.03</t>
  </si>
  <si>
    <t>Pengelolaan Pendidikan Anak  Usia Dini  (PAUD)</t>
  </si>
  <si>
    <t>Meningkatkan APK  PAUD</t>
  </si>
  <si>
    <t>Pembinaan  Kelembagaan  dan Manajemen  Paud</t>
  </si>
  <si>
    <t>Pengelolaan  dana  BOP  PAUD</t>
  </si>
  <si>
    <t>Jumlah  Lembaga  Penerima  dana  BOP</t>
  </si>
  <si>
    <t>2.04</t>
  </si>
  <si>
    <t>Pengelolaan Pendidikan Nonformal/Kesetaraan</t>
  </si>
  <si>
    <t>Disalurkannya  Bantuan Operasional Penyelenggaraan Pendidikan Non Formal</t>
  </si>
  <si>
    <t>Penyelenggaraan  Proses  Belajar Nonformal/Kesetaraan</t>
  </si>
  <si>
    <t>Pengelolaan  dana  Bop  Sekolah Nonformal/Kesetaraan</t>
  </si>
  <si>
    <t>Jumlah  Lembaga  Penerima  dana  Bop</t>
  </si>
  <si>
    <t>Program  Pendidik  dan Tenaga Kependidikan</t>
  </si>
  <si>
    <t>Kualifikasi  Guru S1/DIV</t>
  </si>
  <si>
    <t>Pemerataan Kuantitas  dan Kualitas Pendidik  dan Tenaga  Kependidikan Bagi  Satuan Pendidikan Dasar, PAUD, dan Pendidikan Nonformal/ Kesetaraan</t>
  </si>
  <si>
    <t>Dilaksananya  Pengelolaan Manajemen Pendataan Sertifikasi</t>
  </si>
  <si>
    <t>Jumlah  Profil  Pendataan  Individu Sekolah  dan  Guru  (Tk,Sd,Smp</t>
  </si>
  <si>
    <t>Jumlah  Tenaga  Pendidik  dan Kependidikan  Yang Mendapat Insentif</t>
  </si>
  <si>
    <t>Target Kinerja Capaian Program (Renstra Perangkat Daerah) Tahun 2021-2026</t>
  </si>
  <si>
    <t>URUSAN  PEMERINTAHAN  WAJIB  YANG  BERKAITAN  DENGAN  PELAYANAN  DASAR</t>
  </si>
  <si>
    <t>PENDIDIKAN</t>
  </si>
  <si>
    <t>8=(7/6)*100</t>
  </si>
  <si>
    <t>10=(5+7+9)</t>
  </si>
  <si>
    <t>11 = (10/4)*100</t>
  </si>
  <si>
    <t>Tolak Ukur</t>
  </si>
  <si>
    <t>Jenis</t>
  </si>
  <si>
    <t>Nilai</t>
  </si>
  <si>
    <t>Sat</t>
  </si>
  <si>
    <t xml:space="preserve">Nilai </t>
  </si>
  <si>
    <t>Urusan/Bidang Urusan Pemerintahan Daerah dan Program / Kegiatan/Sub Kegiatan</t>
  </si>
  <si>
    <r>
      <rPr>
        <sz val="10"/>
        <rFont val="Cambria"/>
        <family val="1"/>
        <scheme val="major"/>
      </rPr>
      <t>Pengembangan  Karir Pendidik  dan
Tenaga  Kependidikan  Pada  Satuan Pendidikan  Sekolah  Dasar</t>
    </r>
  </si>
  <si>
    <r>
      <rPr>
        <sz val="10"/>
        <rFont val="Cambria"/>
        <family val="1"/>
        <scheme val="major"/>
      </rPr>
      <t>Perhitungan  dan  Pemetaan  Pendidik dan  Tenaga  Kependidikan  Satuan Pendidikan  Dasar,  PAUD  dan Pendidikan  Nonformal/
Kesetaraan</t>
    </r>
  </si>
  <si>
    <r>
      <rPr>
        <sz val="10"/>
        <rFont val="Cambria"/>
        <family val="1"/>
        <scheme val="major"/>
      </rPr>
      <t>Penataan  Pendistribusian  Pendidik dan  Tenaga  Kependidikan  Bagi Satuan  Pendidikan  Dasar,  Paud,  dan Pendidikan  Nonformal/
Kesetaraan*</t>
    </r>
  </si>
  <si>
    <t>absolut</t>
  </si>
  <si>
    <t>komulatif</t>
  </si>
  <si>
    <t>Realisas Target Kinerja Hasil Program dan Keluaran Kegiatan s/d dengan tahun (n-3)
2020</t>
  </si>
  <si>
    <t>Target program dan Kegiatan (Renja Perangkat daerah tahun (n-1)
(2022)</t>
  </si>
  <si>
    <t>Bulan</t>
  </si>
  <si>
    <t>Guru</t>
  </si>
  <si>
    <t>Buku</t>
  </si>
  <si>
    <t>Persen</t>
  </si>
  <si>
    <t>Angka</t>
  </si>
  <si>
    <t>Sekolah</t>
  </si>
  <si>
    <t>Paket</t>
  </si>
  <si>
    <t>Siswa</t>
  </si>
  <si>
    <t>Lembaga</t>
  </si>
  <si>
    <t>Smpn</t>
  </si>
  <si>
    <t>Lembaga Non Formal</t>
  </si>
  <si>
    <t>Orang</t>
  </si>
  <si>
    <t>Unit</t>
  </si>
  <si>
    <t>Kali</t>
  </si>
  <si>
    <t>Dokumen</t>
  </si>
  <si>
    <t>Realisasi Renja Perangkat Daerah tahun 2023</t>
  </si>
  <si>
    <t>Target Renja Perangkat Daerah tahun 2022</t>
  </si>
  <si>
    <t>Tabel 3</t>
  </si>
  <si>
    <t>Tabel TC-29 APBD Kota Bandar Lampung Tahun 2022</t>
  </si>
</sst>
</file>

<file path=xl/styles.xml><?xml version="1.0" encoding="utf-8"?>
<styleSheet xmlns="http://schemas.openxmlformats.org/spreadsheetml/2006/main">
  <numFmts count="1">
    <numFmt numFmtId="164" formatCode="00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sz val="10"/>
      <color theme="0"/>
      <name val="Cambria"/>
      <family val="1"/>
      <scheme val="major"/>
    </font>
    <font>
      <b/>
      <sz val="12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4" fillId="0" borderId="0" xfId="0" applyFont="1"/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1" fontId="5" fillId="5" borderId="5" xfId="0" applyNumberFormat="1" applyFont="1" applyFill="1" applyBorder="1" applyAlignment="1">
      <alignment horizontal="center" vertical="center" shrinkToFit="1"/>
    </xf>
    <xf numFmtId="0" fontId="6" fillId="6" borderId="5" xfId="0" applyFont="1" applyFill="1" applyBorder="1"/>
    <xf numFmtId="20" fontId="7" fillId="6" borderId="5" xfId="2" applyNumberFormat="1" applyFont="1" applyFill="1" applyBorder="1" applyAlignment="1">
      <alignment vertical="top" wrapText="1"/>
    </xf>
    <xf numFmtId="20" fontId="3" fillId="6" borderId="1" xfId="2" applyNumberFormat="1" applyFont="1" applyFill="1" applyBorder="1" applyAlignment="1">
      <alignment horizontal="left" vertical="top" wrapText="1"/>
    </xf>
    <xf numFmtId="0" fontId="3" fillId="6" borderId="1" xfId="2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9" fontId="4" fillId="6" borderId="1" xfId="1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shrinkToFit="1"/>
    </xf>
    <xf numFmtId="164" fontId="5" fillId="5" borderId="2" xfId="0" applyNumberFormat="1" applyFont="1" applyFill="1" applyBorder="1" applyAlignment="1">
      <alignment horizontal="center" vertical="center" shrinkToFit="1"/>
    </xf>
    <xf numFmtId="0" fontId="6" fillId="6" borderId="2" xfId="0" applyFont="1" applyFill="1" applyBorder="1"/>
    <xf numFmtId="0" fontId="7" fillId="6" borderId="2" xfId="2" applyFont="1" applyFill="1" applyBorder="1" applyAlignment="1">
      <alignment vertical="center" wrapText="1"/>
    </xf>
    <xf numFmtId="0" fontId="7" fillId="6" borderId="17" xfId="2" applyFont="1" applyFill="1" applyBorder="1" applyAlignment="1">
      <alignment vertical="center" wrapText="1"/>
    </xf>
    <xf numFmtId="0" fontId="3" fillId="6" borderId="21" xfId="2" applyFont="1" applyFill="1" applyBorder="1" applyAlignment="1">
      <alignment horizontal="center" vertical="center" wrapText="1"/>
    </xf>
    <xf numFmtId="0" fontId="3" fillId="6" borderId="20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wrapText="1"/>
    </xf>
    <xf numFmtId="0" fontId="4" fillId="0" borderId="1" xfId="0" applyFont="1" applyBorder="1"/>
    <xf numFmtId="1" fontId="8" fillId="0" borderId="2" xfId="0" applyNumberFormat="1" applyFont="1" applyFill="1" applyBorder="1" applyAlignment="1">
      <alignment horizontal="center" vertical="top" shrinkToFit="1"/>
    </xf>
    <xf numFmtId="164" fontId="8" fillId="0" borderId="2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4" fontId="8" fillId="0" borderId="3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1" fontId="8" fillId="0" borderId="5" xfId="0" applyNumberFormat="1" applyFont="1" applyFill="1" applyBorder="1" applyAlignment="1">
      <alignment horizontal="center" vertical="top" shrinkToFit="1"/>
    </xf>
    <xf numFmtId="164" fontId="8" fillId="0" borderId="5" xfId="0" applyNumberFormat="1" applyFont="1" applyFill="1" applyBorder="1" applyAlignment="1">
      <alignment horizontal="center" vertical="top" shrinkToFi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1" fontId="5" fillId="3" borderId="2" xfId="0" applyNumberFormat="1" applyFont="1" applyFill="1" applyBorder="1" applyAlignment="1">
      <alignment horizontal="center" vertical="center" shrinkToFit="1"/>
    </xf>
    <xf numFmtId="164" fontId="5" fillId="3" borderId="2" xfId="0" applyNumberFormat="1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/>
    </xf>
    <xf numFmtId="1" fontId="5" fillId="3" borderId="2" xfId="0" applyNumberFormat="1" applyFont="1" applyFill="1" applyBorder="1" applyAlignment="1">
      <alignment horizontal="center" vertical="top" shrinkToFit="1"/>
    </xf>
    <xf numFmtId="164" fontId="5" fillId="3" borderId="2" xfId="0" applyNumberFormat="1" applyFont="1" applyFill="1" applyBorder="1" applyAlignment="1">
      <alignment horizontal="center" vertical="top" shrinkToFit="1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4" fillId="4" borderId="1" xfId="0" applyFont="1" applyFill="1" applyBorder="1"/>
    <xf numFmtId="1" fontId="5" fillId="7" borderId="2" xfId="0" applyNumberFormat="1" applyFont="1" applyFill="1" applyBorder="1" applyAlignment="1">
      <alignment horizontal="center" vertical="top" shrinkToFit="1"/>
    </xf>
    <xf numFmtId="164" fontId="5" fillId="7" borderId="2" xfId="0" applyNumberFormat="1" applyFont="1" applyFill="1" applyBorder="1" applyAlignment="1">
      <alignment horizontal="center" vertical="top" shrinkToFit="1"/>
    </xf>
    <xf numFmtId="0" fontId="7" fillId="7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</xf>
    <xf numFmtId="0" fontId="7" fillId="7" borderId="2" xfId="0" applyFont="1" applyFill="1" applyBorder="1" applyAlignment="1">
      <alignment horizontal="left" vertical="top" wrapText="1"/>
    </xf>
    <xf numFmtId="0" fontId="7" fillId="7" borderId="17" xfId="0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9" fillId="8" borderId="24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vertical="center"/>
    </xf>
    <xf numFmtId="0" fontId="11" fillId="0" borderId="1" xfId="0" applyFont="1" applyBorder="1"/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top" shrinkToFit="1"/>
    </xf>
    <xf numFmtId="1" fontId="5" fillId="3" borderId="4" xfId="0" applyNumberFormat="1" applyFont="1" applyFill="1" applyBorder="1" applyAlignment="1">
      <alignment horizontal="center" vertical="top" shrinkToFit="1"/>
    </xf>
    <xf numFmtId="1" fontId="5" fillId="3" borderId="5" xfId="0" applyNumberFormat="1" applyFont="1" applyFill="1" applyBorder="1" applyAlignment="1">
      <alignment horizontal="center" vertical="top" shrinkToFi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9" fontId="3" fillId="2" borderId="1" xfId="1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9" fontId="4" fillId="2" borderId="11" xfId="1" applyFont="1" applyFill="1" applyBorder="1" applyAlignment="1">
      <alignment horizontal="center" vertical="center" wrapText="1"/>
    </xf>
    <xf numFmtId="1" fontId="5" fillId="7" borderId="3" xfId="0" applyNumberFormat="1" applyFont="1" applyFill="1" applyBorder="1" applyAlignment="1">
      <alignment horizontal="center" vertical="top" shrinkToFit="1"/>
    </xf>
    <xf numFmtId="1" fontId="5" fillId="7" borderId="5" xfId="0" applyNumberFormat="1" applyFont="1" applyFill="1" applyBorder="1" applyAlignment="1">
      <alignment horizontal="center" vertical="top" shrinkToFit="1"/>
    </xf>
    <xf numFmtId="164" fontId="5" fillId="7" borderId="3" xfId="0" applyNumberFormat="1" applyFont="1" applyFill="1" applyBorder="1" applyAlignment="1">
      <alignment horizontal="center" vertical="top" shrinkToFit="1"/>
    </xf>
    <xf numFmtId="164" fontId="5" fillId="7" borderId="5" xfId="0" applyNumberFormat="1" applyFont="1" applyFill="1" applyBorder="1" applyAlignment="1">
      <alignment horizontal="center" vertical="top" shrinkToFit="1"/>
    </xf>
    <xf numFmtId="0" fontId="7" fillId="7" borderId="3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center" vertical="top" shrinkToFit="1"/>
    </xf>
    <xf numFmtId="164" fontId="5" fillId="3" borderId="4" xfId="0" applyNumberFormat="1" applyFont="1" applyFill="1" applyBorder="1" applyAlignment="1">
      <alignment horizontal="center" vertical="top" shrinkToFit="1"/>
    </xf>
    <xf numFmtId="164" fontId="5" fillId="3" borderId="5" xfId="0" applyNumberFormat="1" applyFont="1" applyFill="1" applyBorder="1" applyAlignment="1">
      <alignment horizontal="center" vertical="top" shrinkToFi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9" fontId="4" fillId="2" borderId="12" xfId="1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7" fillId="6" borderId="15" xfId="2" applyNumberFormat="1" applyFont="1" applyFill="1" applyBorder="1" applyAlignment="1">
      <alignment horizontal="left" vertical="top" wrapText="1"/>
    </xf>
    <xf numFmtId="20" fontId="7" fillId="6" borderId="0" xfId="2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0" xfId="0" applyFont="1"/>
  </cellXfs>
  <cellStyles count="3">
    <cellStyle name="Normal" xfId="0" builtinId="0"/>
    <cellStyle name="Normal 5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2"/>
  <sheetViews>
    <sheetView tabSelected="1" view="pageBreakPreview" zoomScale="81" zoomScaleSheetLayoutView="81" workbookViewId="0">
      <selection activeCell="A2" sqref="A2:V2"/>
    </sheetView>
  </sheetViews>
  <sheetFormatPr defaultColWidth="8.88671875" defaultRowHeight="13.2"/>
  <cols>
    <col min="1" max="1" width="4.6640625" style="1" bestFit="1" customWidth="1"/>
    <col min="2" max="2" width="3" style="1" customWidth="1"/>
    <col min="3" max="3" width="4.44140625" style="1" customWidth="1"/>
    <col min="4" max="4" width="5.6640625" style="1" customWidth="1"/>
    <col min="5" max="5" width="4.44140625" style="1" customWidth="1"/>
    <col min="6" max="6" width="44.109375" style="1" customWidth="1"/>
    <col min="7" max="7" width="39.6640625" style="1" customWidth="1"/>
    <col min="8" max="8" width="12.33203125" style="1" customWidth="1"/>
    <col min="9" max="9" width="8.6640625" style="1" bestFit="1" customWidth="1"/>
    <col min="10" max="10" width="18.33203125" style="1" bestFit="1" customWidth="1"/>
    <col min="11" max="12" width="11.44140625" style="1" customWidth="1"/>
    <col min="13" max="13" width="8" style="1" bestFit="1" customWidth="1"/>
    <col min="14" max="14" width="9.44140625" style="1" customWidth="1"/>
    <col min="15" max="15" width="10.109375" style="1" bestFit="1" customWidth="1"/>
    <col min="16" max="16" width="8.33203125" style="1" bestFit="1" customWidth="1"/>
    <col min="17" max="17" width="25.6640625" style="1" customWidth="1"/>
    <col min="18" max="18" width="8" style="1" customWidth="1"/>
    <col min="19" max="19" width="9.33203125" style="1" bestFit="1" customWidth="1"/>
    <col min="20" max="20" width="8.109375" style="1" bestFit="1" customWidth="1"/>
    <col min="21" max="21" width="10.44140625" style="1" customWidth="1"/>
    <col min="22" max="22" width="20.109375" style="1" customWidth="1"/>
    <col min="23" max="16384" width="8.88671875" style="1"/>
  </cols>
  <sheetData>
    <row r="1" spans="1:22" ht="15">
      <c r="A1" s="132" t="s">
        <v>160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ht="15">
      <c r="A2" s="132" t="s">
        <v>161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</row>
    <row r="3" spans="1:22" ht="1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1:22" ht="28.95" customHeight="1">
      <c r="A4" s="96" t="s">
        <v>0</v>
      </c>
      <c r="B4" s="97"/>
      <c r="C4" s="97"/>
      <c r="D4" s="97"/>
      <c r="E4" s="98"/>
      <c r="F4" s="91" t="s">
        <v>135</v>
      </c>
      <c r="G4" s="96" t="s">
        <v>1</v>
      </c>
      <c r="H4" s="98"/>
      <c r="I4" s="91" t="s">
        <v>124</v>
      </c>
      <c r="J4" s="91"/>
      <c r="K4" s="91" t="s">
        <v>141</v>
      </c>
      <c r="L4" s="93"/>
      <c r="M4" s="95" t="s">
        <v>2</v>
      </c>
      <c r="N4" s="95"/>
      <c r="O4" s="95"/>
      <c r="P4" s="95"/>
      <c r="Q4" s="95"/>
      <c r="R4" s="91" t="s">
        <v>142</v>
      </c>
      <c r="S4" s="93"/>
      <c r="T4" s="91" t="s">
        <v>3</v>
      </c>
      <c r="U4" s="91"/>
      <c r="V4" s="91"/>
    </row>
    <row r="5" spans="1:22" ht="18" customHeight="1">
      <c r="A5" s="99"/>
      <c r="B5" s="100"/>
      <c r="C5" s="100"/>
      <c r="D5" s="100"/>
      <c r="E5" s="101"/>
      <c r="F5" s="91"/>
      <c r="G5" s="99"/>
      <c r="H5" s="101"/>
      <c r="I5" s="91"/>
      <c r="J5" s="91"/>
      <c r="K5" s="93"/>
      <c r="L5" s="93"/>
      <c r="M5" s="91" t="s">
        <v>159</v>
      </c>
      <c r="N5" s="91"/>
      <c r="O5" s="91" t="s">
        <v>158</v>
      </c>
      <c r="P5" s="91"/>
      <c r="Q5" s="91" t="s">
        <v>4</v>
      </c>
      <c r="R5" s="93"/>
      <c r="S5" s="93"/>
      <c r="T5" s="91" t="s">
        <v>5</v>
      </c>
      <c r="U5" s="91"/>
      <c r="V5" s="103" t="s">
        <v>6</v>
      </c>
    </row>
    <row r="6" spans="1:22" ht="18" customHeight="1">
      <c r="A6" s="99"/>
      <c r="B6" s="100"/>
      <c r="C6" s="100"/>
      <c r="D6" s="100"/>
      <c r="E6" s="101"/>
      <c r="F6" s="91"/>
      <c r="G6" s="99"/>
      <c r="H6" s="101"/>
      <c r="I6" s="91"/>
      <c r="J6" s="91"/>
      <c r="K6" s="93"/>
      <c r="L6" s="93"/>
      <c r="M6" s="91"/>
      <c r="N6" s="91"/>
      <c r="O6" s="91"/>
      <c r="P6" s="91"/>
      <c r="Q6" s="91"/>
      <c r="R6" s="93"/>
      <c r="S6" s="93"/>
      <c r="T6" s="91"/>
      <c r="U6" s="91"/>
      <c r="V6" s="104"/>
    </row>
    <row r="7" spans="1:22" ht="24.6" customHeight="1">
      <c r="A7" s="99"/>
      <c r="B7" s="100"/>
      <c r="C7" s="100"/>
      <c r="D7" s="100"/>
      <c r="E7" s="101"/>
      <c r="F7" s="92"/>
      <c r="G7" s="99"/>
      <c r="H7" s="101"/>
      <c r="I7" s="92"/>
      <c r="J7" s="92"/>
      <c r="K7" s="94"/>
      <c r="L7" s="94"/>
      <c r="M7" s="92"/>
      <c r="N7" s="92"/>
      <c r="O7" s="92"/>
      <c r="P7" s="92"/>
      <c r="Q7" s="102"/>
      <c r="R7" s="94"/>
      <c r="S7" s="94"/>
      <c r="T7" s="92"/>
      <c r="U7" s="92"/>
      <c r="V7" s="105"/>
    </row>
    <row r="8" spans="1:22">
      <c r="A8" s="96">
        <v>1</v>
      </c>
      <c r="B8" s="97"/>
      <c r="C8" s="97"/>
      <c r="D8" s="97"/>
      <c r="E8" s="98"/>
      <c r="F8" s="92">
        <v>2</v>
      </c>
      <c r="G8" s="96">
        <v>3</v>
      </c>
      <c r="H8" s="98"/>
      <c r="I8" s="125">
        <v>4</v>
      </c>
      <c r="J8" s="126"/>
      <c r="K8" s="127">
        <v>5</v>
      </c>
      <c r="L8" s="128"/>
      <c r="M8" s="125">
        <v>6</v>
      </c>
      <c r="N8" s="126"/>
      <c r="O8" s="125">
        <v>7</v>
      </c>
      <c r="P8" s="126"/>
      <c r="Q8" s="94" t="s">
        <v>127</v>
      </c>
      <c r="R8" s="127">
        <v>9</v>
      </c>
      <c r="S8" s="128"/>
      <c r="T8" s="125" t="s">
        <v>128</v>
      </c>
      <c r="U8" s="126"/>
      <c r="V8" s="105" t="s">
        <v>129</v>
      </c>
    </row>
    <row r="9" spans="1:22">
      <c r="A9" s="121"/>
      <c r="B9" s="122"/>
      <c r="C9" s="122"/>
      <c r="D9" s="122"/>
      <c r="E9" s="123"/>
      <c r="F9" s="124"/>
      <c r="G9" s="2" t="s">
        <v>130</v>
      </c>
      <c r="H9" s="2" t="s">
        <v>131</v>
      </c>
      <c r="I9" s="3" t="s">
        <v>132</v>
      </c>
      <c r="J9" s="3" t="s">
        <v>133</v>
      </c>
      <c r="K9" s="3" t="s">
        <v>134</v>
      </c>
      <c r="L9" s="3" t="s">
        <v>133</v>
      </c>
      <c r="M9" s="3" t="s">
        <v>132</v>
      </c>
      <c r="N9" s="3" t="s">
        <v>133</v>
      </c>
      <c r="O9" s="3" t="s">
        <v>132</v>
      </c>
      <c r="P9" s="3" t="s">
        <v>133</v>
      </c>
      <c r="Q9" s="129"/>
      <c r="R9" s="3" t="s">
        <v>132</v>
      </c>
      <c r="S9" s="3" t="s">
        <v>133</v>
      </c>
      <c r="T9" s="3" t="s">
        <v>132</v>
      </c>
      <c r="U9" s="3" t="s">
        <v>133</v>
      </c>
      <c r="V9" s="120"/>
    </row>
    <row r="10" spans="1:22" ht="14.4" customHeight="1">
      <c r="A10" s="4">
        <v>1</v>
      </c>
      <c r="B10" s="5"/>
      <c r="C10" s="6"/>
      <c r="D10" s="6"/>
      <c r="E10" s="6"/>
      <c r="F10" s="130" t="s">
        <v>125</v>
      </c>
      <c r="G10" s="131"/>
      <c r="H10" s="7"/>
      <c r="I10" s="8"/>
      <c r="J10" s="8"/>
      <c r="K10" s="9"/>
      <c r="L10" s="9"/>
      <c r="M10" s="8"/>
      <c r="N10" s="8"/>
      <c r="O10" s="8"/>
      <c r="P10" s="8"/>
      <c r="Q10" s="10"/>
      <c r="R10" s="9"/>
      <c r="S10" s="9"/>
      <c r="T10" s="8"/>
      <c r="U10" s="8"/>
      <c r="V10" s="11"/>
    </row>
    <row r="11" spans="1:22" ht="14.4" customHeight="1">
      <c r="A11" s="12">
        <v>1</v>
      </c>
      <c r="B11" s="13">
        <v>1</v>
      </c>
      <c r="C11" s="14"/>
      <c r="D11" s="15"/>
      <c r="E11" s="15"/>
      <c r="F11" s="16" t="s">
        <v>126</v>
      </c>
      <c r="G11" s="17"/>
      <c r="H11" s="18"/>
      <c r="I11" s="8"/>
      <c r="J11" s="8"/>
      <c r="K11" s="9"/>
      <c r="L11" s="9"/>
      <c r="M11" s="8"/>
      <c r="N11" s="8"/>
      <c r="O11" s="8"/>
      <c r="P11" s="8"/>
      <c r="Q11" s="10"/>
      <c r="R11" s="9"/>
      <c r="S11" s="9"/>
      <c r="T11" s="8"/>
      <c r="U11" s="8"/>
      <c r="V11" s="11"/>
    </row>
    <row r="12" spans="1:22" s="19" customFormat="1" ht="39.6">
      <c r="A12" s="39">
        <v>1</v>
      </c>
      <c r="B12" s="40">
        <v>1</v>
      </c>
      <c r="C12" s="40">
        <v>1</v>
      </c>
      <c r="D12" s="41"/>
      <c r="E12" s="41"/>
      <c r="F12" s="42" t="s">
        <v>7</v>
      </c>
      <c r="G12" s="43" t="s">
        <v>8</v>
      </c>
      <c r="H12" s="63" t="s">
        <v>139</v>
      </c>
      <c r="I12" s="64">
        <v>98</v>
      </c>
      <c r="J12" s="64" t="s">
        <v>146</v>
      </c>
      <c r="K12" s="44"/>
      <c r="L12" s="64" t="s">
        <v>146</v>
      </c>
      <c r="M12" s="44"/>
      <c r="N12" s="64" t="s">
        <v>146</v>
      </c>
      <c r="O12" s="44"/>
      <c r="P12" s="64" t="s">
        <v>146</v>
      </c>
      <c r="Q12" s="82" t="e">
        <f>O12/M12*100</f>
        <v>#DIV/0!</v>
      </c>
      <c r="R12" s="44"/>
      <c r="S12" s="64" t="s">
        <v>146</v>
      </c>
      <c r="T12" s="73">
        <f>K12+O12+R12</f>
        <v>0</v>
      </c>
      <c r="U12" s="64" t="s">
        <v>146</v>
      </c>
      <c r="V12" s="73">
        <f>T12/I12*100</f>
        <v>0</v>
      </c>
    </row>
    <row r="13" spans="1:22">
      <c r="A13" s="20"/>
      <c r="B13" s="20"/>
      <c r="C13" s="20"/>
      <c r="D13" s="20"/>
      <c r="E13" s="20"/>
      <c r="F13" s="21"/>
      <c r="G13" s="22"/>
      <c r="H13" s="67"/>
      <c r="I13" s="68"/>
      <c r="J13" s="23"/>
      <c r="K13" s="23"/>
      <c r="L13" s="23"/>
      <c r="M13" s="23"/>
      <c r="N13" s="23"/>
      <c r="O13" s="23"/>
      <c r="P13" s="23"/>
      <c r="Q13" s="83"/>
      <c r="R13" s="23"/>
      <c r="S13" s="23"/>
      <c r="T13" s="23"/>
      <c r="U13" s="23"/>
      <c r="V13" s="23"/>
    </row>
    <row r="14" spans="1:22" ht="52.8">
      <c r="A14" s="51">
        <v>1</v>
      </c>
      <c r="B14" s="52">
        <v>1</v>
      </c>
      <c r="C14" s="52">
        <v>1</v>
      </c>
      <c r="D14" s="53" t="s">
        <v>9</v>
      </c>
      <c r="E14" s="54"/>
      <c r="F14" s="55" t="s">
        <v>10</v>
      </c>
      <c r="G14" s="56" t="s">
        <v>11</v>
      </c>
      <c r="H14" s="69" t="s">
        <v>139</v>
      </c>
      <c r="I14" s="70">
        <v>100</v>
      </c>
      <c r="J14" s="70" t="s">
        <v>146</v>
      </c>
      <c r="K14" s="57"/>
      <c r="L14" s="70" t="s">
        <v>146</v>
      </c>
      <c r="M14" s="57"/>
      <c r="N14" s="70" t="s">
        <v>146</v>
      </c>
      <c r="O14" s="57"/>
      <c r="P14" s="70" t="s">
        <v>146</v>
      </c>
      <c r="Q14" s="84" t="e">
        <f>O14/M14*100</f>
        <v>#DIV/0!</v>
      </c>
      <c r="R14" s="57"/>
      <c r="S14" s="70" t="s">
        <v>146</v>
      </c>
      <c r="T14" s="72">
        <f t="shared" ref="T14:T77" si="0">K14+O14+R14</f>
        <v>0</v>
      </c>
      <c r="U14" s="70" t="s">
        <v>146</v>
      </c>
      <c r="V14" s="72">
        <f t="shared" ref="V14:V77" si="1">T14/I14*100</f>
        <v>0</v>
      </c>
    </row>
    <row r="15" spans="1:22" ht="26.4">
      <c r="A15" s="24">
        <v>1</v>
      </c>
      <c r="B15" s="25">
        <v>1</v>
      </c>
      <c r="C15" s="25">
        <v>1</v>
      </c>
      <c r="D15" s="26" t="s">
        <v>9</v>
      </c>
      <c r="E15" s="25">
        <v>1</v>
      </c>
      <c r="F15" s="27" t="s">
        <v>12</v>
      </c>
      <c r="G15" s="28" t="s">
        <v>13</v>
      </c>
      <c r="H15" s="71" t="s">
        <v>140</v>
      </c>
      <c r="I15" s="68">
        <v>3</v>
      </c>
      <c r="J15" s="68" t="s">
        <v>157</v>
      </c>
      <c r="K15" s="23"/>
      <c r="L15" s="68" t="s">
        <v>157</v>
      </c>
      <c r="M15" s="23"/>
      <c r="N15" s="68" t="s">
        <v>157</v>
      </c>
      <c r="O15" s="23"/>
      <c r="P15" s="68" t="s">
        <v>157</v>
      </c>
      <c r="Q15" s="85" t="e">
        <f t="shared" ref="Q15:Q78" si="2">O15/M15*100</f>
        <v>#DIV/0!</v>
      </c>
      <c r="R15" s="23"/>
      <c r="S15" s="68" t="s">
        <v>157</v>
      </c>
      <c r="T15" s="68">
        <f t="shared" si="0"/>
        <v>0</v>
      </c>
      <c r="U15" s="68" t="s">
        <v>157</v>
      </c>
      <c r="V15" s="68">
        <f t="shared" si="1"/>
        <v>0</v>
      </c>
    </row>
    <row r="16" spans="1:22">
      <c r="A16" s="24">
        <v>1</v>
      </c>
      <c r="B16" s="25">
        <v>1</v>
      </c>
      <c r="C16" s="25">
        <v>1</v>
      </c>
      <c r="D16" s="26" t="s">
        <v>9</v>
      </c>
      <c r="E16" s="25">
        <v>2</v>
      </c>
      <c r="F16" s="27" t="s">
        <v>14</v>
      </c>
      <c r="G16" s="28" t="s">
        <v>15</v>
      </c>
      <c r="H16" s="71" t="s">
        <v>140</v>
      </c>
      <c r="I16" s="68">
        <v>1</v>
      </c>
      <c r="J16" s="68" t="s">
        <v>157</v>
      </c>
      <c r="K16" s="23"/>
      <c r="L16" s="68" t="s">
        <v>157</v>
      </c>
      <c r="M16" s="23"/>
      <c r="N16" s="68" t="s">
        <v>157</v>
      </c>
      <c r="O16" s="23"/>
      <c r="P16" s="68" t="s">
        <v>157</v>
      </c>
      <c r="Q16" s="85" t="e">
        <f t="shared" si="2"/>
        <v>#DIV/0!</v>
      </c>
      <c r="R16" s="23"/>
      <c r="S16" s="68" t="s">
        <v>157</v>
      </c>
      <c r="T16" s="68">
        <f t="shared" si="0"/>
        <v>0</v>
      </c>
      <c r="U16" s="68" t="s">
        <v>157</v>
      </c>
      <c r="V16" s="68">
        <f t="shared" si="1"/>
        <v>0</v>
      </c>
    </row>
    <row r="17" spans="1:22" ht="26.4">
      <c r="A17" s="24">
        <v>1</v>
      </c>
      <c r="B17" s="25">
        <v>1</v>
      </c>
      <c r="C17" s="25">
        <v>1</v>
      </c>
      <c r="D17" s="26" t="s">
        <v>9</v>
      </c>
      <c r="E17" s="25">
        <v>6</v>
      </c>
      <c r="F17" s="27" t="s">
        <v>16</v>
      </c>
      <c r="G17" s="28" t="s">
        <v>17</v>
      </c>
      <c r="H17" s="71" t="s">
        <v>140</v>
      </c>
      <c r="I17" s="68">
        <v>3</v>
      </c>
      <c r="J17" s="68" t="s">
        <v>157</v>
      </c>
      <c r="K17" s="23"/>
      <c r="L17" s="68" t="s">
        <v>157</v>
      </c>
      <c r="M17" s="23"/>
      <c r="N17" s="68" t="s">
        <v>157</v>
      </c>
      <c r="O17" s="23"/>
      <c r="P17" s="68" t="s">
        <v>157</v>
      </c>
      <c r="Q17" s="85" t="e">
        <f t="shared" si="2"/>
        <v>#DIV/0!</v>
      </c>
      <c r="R17" s="23"/>
      <c r="S17" s="68" t="s">
        <v>157</v>
      </c>
      <c r="T17" s="68">
        <f t="shared" si="0"/>
        <v>0</v>
      </c>
      <c r="U17" s="68" t="s">
        <v>157</v>
      </c>
      <c r="V17" s="68">
        <f t="shared" si="1"/>
        <v>0</v>
      </c>
    </row>
    <row r="18" spans="1:22" ht="26.4">
      <c r="A18" s="51">
        <v>1</v>
      </c>
      <c r="B18" s="52">
        <v>1</v>
      </c>
      <c r="C18" s="52">
        <v>1</v>
      </c>
      <c r="D18" s="53" t="s">
        <v>18</v>
      </c>
      <c r="E18" s="54"/>
      <c r="F18" s="55" t="s">
        <v>19</v>
      </c>
      <c r="G18" s="56" t="s">
        <v>20</v>
      </c>
      <c r="H18" s="69" t="s">
        <v>139</v>
      </c>
      <c r="I18" s="70">
        <v>100</v>
      </c>
      <c r="J18" s="70" t="s">
        <v>146</v>
      </c>
      <c r="K18" s="57"/>
      <c r="L18" s="70" t="s">
        <v>146</v>
      </c>
      <c r="M18" s="57"/>
      <c r="N18" s="70" t="s">
        <v>146</v>
      </c>
      <c r="O18" s="57"/>
      <c r="P18" s="70" t="s">
        <v>146</v>
      </c>
      <c r="Q18" s="86" t="e">
        <f t="shared" si="2"/>
        <v>#DIV/0!</v>
      </c>
      <c r="R18" s="57"/>
      <c r="S18" s="70" t="s">
        <v>146</v>
      </c>
      <c r="T18" s="72">
        <f t="shared" si="0"/>
        <v>0</v>
      </c>
      <c r="U18" s="70" t="s">
        <v>146</v>
      </c>
      <c r="V18" s="72">
        <f t="shared" si="1"/>
        <v>0</v>
      </c>
    </row>
    <row r="19" spans="1:22" ht="26.4">
      <c r="A19" s="24">
        <v>1</v>
      </c>
      <c r="B19" s="25">
        <v>1</v>
      </c>
      <c r="C19" s="25">
        <v>1</v>
      </c>
      <c r="D19" s="26" t="s">
        <v>18</v>
      </c>
      <c r="E19" s="25">
        <v>1</v>
      </c>
      <c r="F19" s="27" t="s">
        <v>21</v>
      </c>
      <c r="G19" s="28" t="s">
        <v>22</v>
      </c>
      <c r="H19" s="71" t="s">
        <v>139</v>
      </c>
      <c r="I19" s="68">
        <v>14</v>
      </c>
      <c r="J19" s="68" t="s">
        <v>156</v>
      </c>
      <c r="K19" s="23"/>
      <c r="L19" s="68" t="s">
        <v>156</v>
      </c>
      <c r="M19" s="23"/>
      <c r="N19" s="68" t="s">
        <v>156</v>
      </c>
      <c r="O19" s="23"/>
      <c r="P19" s="68" t="s">
        <v>156</v>
      </c>
      <c r="Q19" s="85" t="e">
        <f t="shared" si="2"/>
        <v>#DIV/0!</v>
      </c>
      <c r="R19" s="23"/>
      <c r="S19" s="68" t="s">
        <v>156</v>
      </c>
      <c r="T19" s="68">
        <f t="shared" si="0"/>
        <v>0</v>
      </c>
      <c r="U19" s="68" t="s">
        <v>156</v>
      </c>
      <c r="V19" s="68">
        <f t="shared" si="1"/>
        <v>0</v>
      </c>
    </row>
    <row r="20" spans="1:22" ht="26.4">
      <c r="A20" s="24">
        <v>1</v>
      </c>
      <c r="B20" s="25">
        <v>1</v>
      </c>
      <c r="C20" s="25">
        <v>1</v>
      </c>
      <c r="D20" s="26" t="s">
        <v>18</v>
      </c>
      <c r="E20" s="25">
        <v>3</v>
      </c>
      <c r="F20" s="27" t="s">
        <v>23</v>
      </c>
      <c r="G20" s="28" t="s">
        <v>24</v>
      </c>
      <c r="H20" s="71" t="s">
        <v>139</v>
      </c>
      <c r="I20" s="68">
        <v>12</v>
      </c>
      <c r="J20" s="68" t="s">
        <v>143</v>
      </c>
      <c r="K20" s="23"/>
      <c r="L20" s="68" t="s">
        <v>143</v>
      </c>
      <c r="M20" s="23"/>
      <c r="N20" s="68" t="s">
        <v>143</v>
      </c>
      <c r="O20" s="23"/>
      <c r="P20" s="68" t="s">
        <v>143</v>
      </c>
      <c r="Q20" s="85" t="e">
        <f t="shared" si="2"/>
        <v>#DIV/0!</v>
      </c>
      <c r="R20" s="23"/>
      <c r="S20" s="68" t="s">
        <v>143</v>
      </c>
      <c r="T20" s="68">
        <f t="shared" si="0"/>
        <v>0</v>
      </c>
      <c r="U20" s="68" t="s">
        <v>143</v>
      </c>
      <c r="V20" s="68">
        <f t="shared" si="1"/>
        <v>0</v>
      </c>
    </row>
    <row r="21" spans="1:22" ht="26.4">
      <c r="A21" s="51">
        <v>1</v>
      </c>
      <c r="B21" s="52">
        <v>1</v>
      </c>
      <c r="C21" s="52">
        <v>1</v>
      </c>
      <c r="D21" s="53" t="s">
        <v>25</v>
      </c>
      <c r="E21" s="54"/>
      <c r="F21" s="55" t="s">
        <v>26</v>
      </c>
      <c r="G21" s="56" t="s">
        <v>27</v>
      </c>
      <c r="H21" s="69" t="s">
        <v>139</v>
      </c>
      <c r="I21" s="70">
        <v>98</v>
      </c>
      <c r="J21" s="70" t="s">
        <v>146</v>
      </c>
      <c r="K21" s="57"/>
      <c r="L21" s="70" t="s">
        <v>146</v>
      </c>
      <c r="M21" s="57"/>
      <c r="N21" s="70" t="s">
        <v>146</v>
      </c>
      <c r="O21" s="57"/>
      <c r="P21" s="70" t="s">
        <v>146</v>
      </c>
      <c r="Q21" s="86" t="e">
        <f t="shared" si="2"/>
        <v>#DIV/0!</v>
      </c>
      <c r="R21" s="57"/>
      <c r="S21" s="70" t="s">
        <v>146</v>
      </c>
      <c r="T21" s="72">
        <f t="shared" si="0"/>
        <v>0</v>
      </c>
      <c r="U21" s="70" t="s">
        <v>146</v>
      </c>
      <c r="V21" s="72">
        <f t="shared" si="1"/>
        <v>0</v>
      </c>
    </row>
    <row r="22" spans="1:22" ht="26.4">
      <c r="A22" s="24">
        <v>1</v>
      </c>
      <c r="B22" s="25">
        <v>1</v>
      </c>
      <c r="C22" s="25">
        <v>1</v>
      </c>
      <c r="D22" s="26" t="s">
        <v>25</v>
      </c>
      <c r="E22" s="25">
        <v>1</v>
      </c>
      <c r="F22" s="27" t="s">
        <v>28</v>
      </c>
      <c r="G22" s="28" t="s">
        <v>29</v>
      </c>
      <c r="H22" s="71" t="s">
        <v>139</v>
      </c>
      <c r="I22" s="68">
        <v>1</v>
      </c>
      <c r="J22" s="68" t="s">
        <v>149</v>
      </c>
      <c r="K22" s="23"/>
      <c r="L22" s="68" t="s">
        <v>149</v>
      </c>
      <c r="M22" s="23"/>
      <c r="N22" s="68" t="s">
        <v>149</v>
      </c>
      <c r="O22" s="23"/>
      <c r="P22" s="68" t="s">
        <v>149</v>
      </c>
      <c r="Q22" s="85" t="e">
        <f t="shared" si="2"/>
        <v>#DIV/0!</v>
      </c>
      <c r="R22" s="23"/>
      <c r="S22" s="68" t="s">
        <v>149</v>
      </c>
      <c r="T22" s="68">
        <f t="shared" si="0"/>
        <v>0</v>
      </c>
      <c r="U22" s="68" t="s">
        <v>149</v>
      </c>
      <c r="V22" s="68">
        <f t="shared" si="1"/>
        <v>0</v>
      </c>
    </row>
    <row r="23" spans="1:22">
      <c r="A23" s="24">
        <v>1</v>
      </c>
      <c r="B23" s="25">
        <v>1</v>
      </c>
      <c r="C23" s="25">
        <v>1</v>
      </c>
      <c r="D23" s="26" t="s">
        <v>25</v>
      </c>
      <c r="E23" s="25">
        <v>2</v>
      </c>
      <c r="F23" s="27" t="s">
        <v>30</v>
      </c>
      <c r="G23" s="28" t="s">
        <v>31</v>
      </c>
      <c r="H23" s="71" t="s">
        <v>139</v>
      </c>
      <c r="I23" s="68">
        <v>1</v>
      </c>
      <c r="J23" s="68" t="s">
        <v>149</v>
      </c>
      <c r="K23" s="23"/>
      <c r="L23" s="68" t="s">
        <v>149</v>
      </c>
      <c r="M23" s="23"/>
      <c r="N23" s="68" t="s">
        <v>149</v>
      </c>
      <c r="O23" s="23"/>
      <c r="P23" s="68" t="s">
        <v>149</v>
      </c>
      <c r="Q23" s="85" t="e">
        <f t="shared" si="2"/>
        <v>#DIV/0!</v>
      </c>
      <c r="R23" s="23"/>
      <c r="S23" s="68" t="s">
        <v>149</v>
      </c>
      <c r="T23" s="68">
        <f t="shared" si="0"/>
        <v>0</v>
      </c>
      <c r="U23" s="68" t="s">
        <v>149</v>
      </c>
      <c r="V23" s="68">
        <f t="shared" si="1"/>
        <v>0</v>
      </c>
    </row>
    <row r="24" spans="1:22" ht="26.4">
      <c r="A24" s="24">
        <v>1</v>
      </c>
      <c r="B24" s="25">
        <v>1</v>
      </c>
      <c r="C24" s="25">
        <v>1</v>
      </c>
      <c r="D24" s="26" t="s">
        <v>25</v>
      </c>
      <c r="E24" s="25">
        <v>3</v>
      </c>
      <c r="F24" s="27" t="s">
        <v>32</v>
      </c>
      <c r="G24" s="28" t="s">
        <v>33</v>
      </c>
      <c r="H24" s="71" t="s">
        <v>139</v>
      </c>
      <c r="I24" s="68">
        <v>1</v>
      </c>
      <c r="J24" s="68" t="s">
        <v>149</v>
      </c>
      <c r="K24" s="23"/>
      <c r="L24" s="68" t="s">
        <v>149</v>
      </c>
      <c r="M24" s="23"/>
      <c r="N24" s="68" t="s">
        <v>149</v>
      </c>
      <c r="O24" s="23"/>
      <c r="P24" s="68" t="s">
        <v>149</v>
      </c>
      <c r="Q24" s="85" t="e">
        <f t="shared" si="2"/>
        <v>#DIV/0!</v>
      </c>
      <c r="R24" s="23"/>
      <c r="S24" s="68" t="s">
        <v>149</v>
      </c>
      <c r="T24" s="68">
        <f t="shared" si="0"/>
        <v>0</v>
      </c>
      <c r="U24" s="68" t="s">
        <v>149</v>
      </c>
      <c r="V24" s="68">
        <f t="shared" si="1"/>
        <v>0</v>
      </c>
    </row>
    <row r="25" spans="1:22" ht="26.4">
      <c r="A25" s="24">
        <v>1</v>
      </c>
      <c r="B25" s="25">
        <v>1</v>
      </c>
      <c r="C25" s="25">
        <v>1</v>
      </c>
      <c r="D25" s="26" t="s">
        <v>25</v>
      </c>
      <c r="E25" s="25">
        <v>4</v>
      </c>
      <c r="F25" s="27" t="s">
        <v>34</v>
      </c>
      <c r="G25" s="28" t="s">
        <v>35</v>
      </c>
      <c r="H25" s="71" t="s">
        <v>139</v>
      </c>
      <c r="I25" s="68">
        <v>100</v>
      </c>
      <c r="J25" s="68" t="s">
        <v>146</v>
      </c>
      <c r="K25" s="23"/>
      <c r="L25" s="68" t="s">
        <v>146</v>
      </c>
      <c r="M25" s="23"/>
      <c r="N25" s="68" t="s">
        <v>146</v>
      </c>
      <c r="O25" s="23"/>
      <c r="P25" s="68" t="s">
        <v>146</v>
      </c>
      <c r="Q25" s="85" t="e">
        <f t="shared" si="2"/>
        <v>#DIV/0!</v>
      </c>
      <c r="R25" s="23"/>
      <c r="S25" s="68" t="s">
        <v>146</v>
      </c>
      <c r="T25" s="68">
        <f t="shared" si="0"/>
        <v>0</v>
      </c>
      <c r="U25" s="68" t="s">
        <v>146</v>
      </c>
      <c r="V25" s="68">
        <f t="shared" si="1"/>
        <v>0</v>
      </c>
    </row>
    <row r="26" spans="1:22" ht="26.4">
      <c r="A26" s="24">
        <v>1</v>
      </c>
      <c r="B26" s="25">
        <v>1</v>
      </c>
      <c r="C26" s="25">
        <v>1</v>
      </c>
      <c r="D26" s="26" t="s">
        <v>25</v>
      </c>
      <c r="E26" s="25">
        <v>5</v>
      </c>
      <c r="F26" s="27" t="s">
        <v>36</v>
      </c>
      <c r="G26" s="28" t="s">
        <v>37</v>
      </c>
      <c r="H26" s="71" t="s">
        <v>139</v>
      </c>
      <c r="I26" s="68">
        <v>1</v>
      </c>
      <c r="J26" s="68" t="s">
        <v>149</v>
      </c>
      <c r="K26" s="23"/>
      <c r="L26" s="68" t="s">
        <v>149</v>
      </c>
      <c r="M26" s="23"/>
      <c r="N26" s="68" t="s">
        <v>149</v>
      </c>
      <c r="O26" s="23"/>
      <c r="P26" s="68" t="s">
        <v>149</v>
      </c>
      <c r="Q26" s="85" t="e">
        <f t="shared" si="2"/>
        <v>#DIV/0!</v>
      </c>
      <c r="R26" s="23"/>
      <c r="S26" s="68" t="s">
        <v>149</v>
      </c>
      <c r="T26" s="68">
        <f t="shared" si="0"/>
        <v>0</v>
      </c>
      <c r="U26" s="68" t="s">
        <v>149</v>
      </c>
      <c r="V26" s="68">
        <f t="shared" si="1"/>
        <v>0</v>
      </c>
    </row>
    <row r="27" spans="1:22" ht="26.4">
      <c r="A27" s="24">
        <v>1</v>
      </c>
      <c r="B27" s="25">
        <v>1</v>
      </c>
      <c r="C27" s="25">
        <v>1</v>
      </c>
      <c r="D27" s="26" t="s">
        <v>25</v>
      </c>
      <c r="E27" s="25">
        <v>6</v>
      </c>
      <c r="F27" s="27" t="s">
        <v>38</v>
      </c>
      <c r="G27" s="28" t="s">
        <v>39</v>
      </c>
      <c r="H27" s="71" t="s">
        <v>139</v>
      </c>
      <c r="I27" s="68">
        <v>1</v>
      </c>
      <c r="J27" s="68" t="s">
        <v>149</v>
      </c>
      <c r="K27" s="23"/>
      <c r="L27" s="68" t="s">
        <v>149</v>
      </c>
      <c r="M27" s="23"/>
      <c r="N27" s="68" t="s">
        <v>149</v>
      </c>
      <c r="O27" s="23"/>
      <c r="P27" s="68" t="s">
        <v>149</v>
      </c>
      <c r="Q27" s="85" t="e">
        <f t="shared" si="2"/>
        <v>#DIV/0!</v>
      </c>
      <c r="R27" s="23"/>
      <c r="S27" s="68" t="s">
        <v>149</v>
      </c>
      <c r="T27" s="68">
        <f t="shared" si="0"/>
        <v>0</v>
      </c>
      <c r="U27" s="68" t="s">
        <v>149</v>
      </c>
      <c r="V27" s="68">
        <f t="shared" si="1"/>
        <v>0</v>
      </c>
    </row>
    <row r="28" spans="1:22">
      <c r="A28" s="24">
        <v>1</v>
      </c>
      <c r="B28" s="25">
        <v>1</v>
      </c>
      <c r="C28" s="25">
        <v>1</v>
      </c>
      <c r="D28" s="26" t="s">
        <v>25</v>
      </c>
      <c r="E28" s="25">
        <v>8</v>
      </c>
      <c r="F28" s="27" t="s">
        <v>40</v>
      </c>
      <c r="G28" s="28" t="s">
        <v>41</v>
      </c>
      <c r="H28" s="71" t="s">
        <v>139</v>
      </c>
      <c r="I28" s="68">
        <v>100</v>
      </c>
      <c r="J28" s="68" t="s">
        <v>146</v>
      </c>
      <c r="K28" s="23"/>
      <c r="L28" s="68" t="s">
        <v>146</v>
      </c>
      <c r="M28" s="23"/>
      <c r="N28" s="68" t="s">
        <v>146</v>
      </c>
      <c r="O28" s="23"/>
      <c r="P28" s="68" t="s">
        <v>146</v>
      </c>
      <c r="Q28" s="85" t="e">
        <f t="shared" si="2"/>
        <v>#DIV/0!</v>
      </c>
      <c r="R28" s="23"/>
      <c r="S28" s="68" t="s">
        <v>146</v>
      </c>
      <c r="T28" s="68">
        <f t="shared" si="0"/>
        <v>0</v>
      </c>
      <c r="U28" s="68" t="s">
        <v>146</v>
      </c>
      <c r="V28" s="68">
        <f t="shared" si="1"/>
        <v>0</v>
      </c>
    </row>
    <row r="29" spans="1:22" ht="26.4">
      <c r="A29" s="24">
        <v>1</v>
      </c>
      <c r="B29" s="25">
        <v>1</v>
      </c>
      <c r="C29" s="25">
        <v>1</v>
      </c>
      <c r="D29" s="26" t="s">
        <v>25</v>
      </c>
      <c r="E29" s="25">
        <v>9</v>
      </c>
      <c r="F29" s="27" t="s">
        <v>42</v>
      </c>
      <c r="G29" s="28" t="s">
        <v>43</v>
      </c>
      <c r="H29" s="71" t="s">
        <v>139</v>
      </c>
      <c r="I29" s="68">
        <v>100</v>
      </c>
      <c r="J29" s="68" t="s">
        <v>146</v>
      </c>
      <c r="K29" s="23"/>
      <c r="L29" s="68" t="s">
        <v>146</v>
      </c>
      <c r="M29" s="23"/>
      <c r="N29" s="68" t="s">
        <v>146</v>
      </c>
      <c r="O29" s="23"/>
      <c r="P29" s="68" t="s">
        <v>146</v>
      </c>
      <c r="Q29" s="85" t="e">
        <f t="shared" si="2"/>
        <v>#DIV/0!</v>
      </c>
      <c r="R29" s="23"/>
      <c r="S29" s="68" t="s">
        <v>146</v>
      </c>
      <c r="T29" s="68">
        <f t="shared" si="0"/>
        <v>0</v>
      </c>
      <c r="U29" s="68" t="s">
        <v>146</v>
      </c>
      <c r="V29" s="68">
        <f t="shared" si="1"/>
        <v>0</v>
      </c>
    </row>
    <row r="30" spans="1:22" ht="26.4">
      <c r="A30" s="51">
        <v>1</v>
      </c>
      <c r="B30" s="52">
        <v>1</v>
      </c>
      <c r="C30" s="52">
        <v>1</v>
      </c>
      <c r="D30" s="53" t="s">
        <v>44</v>
      </c>
      <c r="E30" s="54"/>
      <c r="F30" s="55" t="s">
        <v>45</v>
      </c>
      <c r="G30" s="56" t="s">
        <v>27</v>
      </c>
      <c r="H30" s="69" t="s">
        <v>139</v>
      </c>
      <c r="I30" s="70">
        <v>98</v>
      </c>
      <c r="J30" s="70" t="s">
        <v>146</v>
      </c>
      <c r="K30" s="57"/>
      <c r="L30" s="70" t="s">
        <v>146</v>
      </c>
      <c r="M30" s="57"/>
      <c r="N30" s="70" t="s">
        <v>146</v>
      </c>
      <c r="O30" s="57"/>
      <c r="P30" s="70" t="s">
        <v>146</v>
      </c>
      <c r="Q30" s="86" t="e">
        <f t="shared" si="2"/>
        <v>#DIV/0!</v>
      </c>
      <c r="R30" s="57"/>
      <c r="S30" s="70" t="s">
        <v>146</v>
      </c>
      <c r="T30" s="72">
        <f t="shared" si="0"/>
        <v>0</v>
      </c>
      <c r="U30" s="70" t="s">
        <v>146</v>
      </c>
      <c r="V30" s="72">
        <f t="shared" si="1"/>
        <v>0</v>
      </c>
    </row>
    <row r="31" spans="1:22">
      <c r="A31" s="24">
        <v>1</v>
      </c>
      <c r="B31" s="25">
        <v>1</v>
      </c>
      <c r="C31" s="25">
        <v>1</v>
      </c>
      <c r="D31" s="26" t="s">
        <v>44</v>
      </c>
      <c r="E31" s="25">
        <v>6</v>
      </c>
      <c r="F31" s="27" t="s">
        <v>46</v>
      </c>
      <c r="G31" s="28" t="s">
        <v>47</v>
      </c>
      <c r="H31" s="71" t="s">
        <v>139</v>
      </c>
      <c r="I31" s="68">
        <v>15</v>
      </c>
      <c r="J31" s="68" t="s">
        <v>155</v>
      </c>
      <c r="K31" s="23"/>
      <c r="L31" s="68" t="s">
        <v>155</v>
      </c>
      <c r="M31" s="23"/>
      <c r="N31" s="68" t="s">
        <v>155</v>
      </c>
      <c r="O31" s="23"/>
      <c r="P31" s="68" t="s">
        <v>155</v>
      </c>
      <c r="Q31" s="85" t="e">
        <f t="shared" si="2"/>
        <v>#DIV/0!</v>
      </c>
      <c r="R31" s="23"/>
      <c r="S31" s="68" t="s">
        <v>155</v>
      </c>
      <c r="T31" s="68">
        <f t="shared" si="0"/>
        <v>0</v>
      </c>
      <c r="U31" s="68" t="s">
        <v>155</v>
      </c>
      <c r="V31" s="68">
        <f t="shared" si="1"/>
        <v>0</v>
      </c>
    </row>
    <row r="32" spans="1:22" ht="26.4">
      <c r="A32" s="51">
        <v>1</v>
      </c>
      <c r="B32" s="52">
        <v>1</v>
      </c>
      <c r="C32" s="52">
        <v>1</v>
      </c>
      <c r="D32" s="53" t="s">
        <v>48</v>
      </c>
      <c r="E32" s="54"/>
      <c r="F32" s="55" t="s">
        <v>49</v>
      </c>
      <c r="G32" s="56" t="s">
        <v>50</v>
      </c>
      <c r="H32" s="69" t="s">
        <v>139</v>
      </c>
      <c r="I32" s="70">
        <v>98</v>
      </c>
      <c r="J32" s="70" t="s">
        <v>146</v>
      </c>
      <c r="K32" s="57"/>
      <c r="L32" s="70" t="s">
        <v>146</v>
      </c>
      <c r="M32" s="57"/>
      <c r="N32" s="70" t="s">
        <v>146</v>
      </c>
      <c r="O32" s="57"/>
      <c r="P32" s="70" t="s">
        <v>146</v>
      </c>
      <c r="Q32" s="86" t="e">
        <f t="shared" si="2"/>
        <v>#DIV/0!</v>
      </c>
      <c r="R32" s="57"/>
      <c r="S32" s="70" t="s">
        <v>146</v>
      </c>
      <c r="T32" s="72">
        <f t="shared" si="0"/>
        <v>0</v>
      </c>
      <c r="U32" s="70" t="s">
        <v>146</v>
      </c>
      <c r="V32" s="72">
        <f t="shared" si="1"/>
        <v>0</v>
      </c>
    </row>
    <row r="33" spans="1:22" ht="26.4">
      <c r="A33" s="24">
        <v>1</v>
      </c>
      <c r="B33" s="25">
        <v>1</v>
      </c>
      <c r="C33" s="25">
        <v>1</v>
      </c>
      <c r="D33" s="26" t="s">
        <v>48</v>
      </c>
      <c r="E33" s="25">
        <v>2</v>
      </c>
      <c r="F33" s="27" t="s">
        <v>51</v>
      </c>
      <c r="G33" s="28" t="s">
        <v>52</v>
      </c>
      <c r="H33" s="71" t="s">
        <v>139</v>
      </c>
      <c r="I33" s="68">
        <v>12</v>
      </c>
      <c r="J33" s="68" t="s">
        <v>143</v>
      </c>
      <c r="K33" s="23"/>
      <c r="L33" s="68" t="s">
        <v>143</v>
      </c>
      <c r="M33" s="23"/>
      <c r="N33" s="68" t="s">
        <v>143</v>
      </c>
      <c r="O33" s="23"/>
      <c r="P33" s="68" t="s">
        <v>143</v>
      </c>
      <c r="Q33" s="85" t="e">
        <f t="shared" si="2"/>
        <v>#DIV/0!</v>
      </c>
      <c r="R33" s="23"/>
      <c r="S33" s="68" t="s">
        <v>143</v>
      </c>
      <c r="T33" s="68">
        <f t="shared" si="0"/>
        <v>0</v>
      </c>
      <c r="U33" s="68" t="s">
        <v>143</v>
      </c>
      <c r="V33" s="68">
        <f t="shared" si="1"/>
        <v>0</v>
      </c>
    </row>
    <row r="34" spans="1:22" ht="26.4">
      <c r="A34" s="24">
        <v>1</v>
      </c>
      <c r="B34" s="25">
        <v>1</v>
      </c>
      <c r="C34" s="25">
        <v>1</v>
      </c>
      <c r="D34" s="26" t="s">
        <v>48</v>
      </c>
      <c r="E34" s="25">
        <v>4</v>
      </c>
      <c r="F34" s="27" t="s">
        <v>53</v>
      </c>
      <c r="G34" s="28" t="s">
        <v>54</v>
      </c>
      <c r="H34" s="71" t="s">
        <v>139</v>
      </c>
      <c r="I34" s="68">
        <v>12</v>
      </c>
      <c r="J34" s="68" t="s">
        <v>143</v>
      </c>
      <c r="K34" s="23"/>
      <c r="L34" s="68" t="s">
        <v>143</v>
      </c>
      <c r="M34" s="23"/>
      <c r="N34" s="68" t="s">
        <v>143</v>
      </c>
      <c r="O34" s="23"/>
      <c r="P34" s="68" t="s">
        <v>143</v>
      </c>
      <c r="Q34" s="85" t="e">
        <f t="shared" si="2"/>
        <v>#DIV/0!</v>
      </c>
      <c r="R34" s="23"/>
      <c r="S34" s="68" t="s">
        <v>143</v>
      </c>
      <c r="T34" s="68">
        <f t="shared" si="0"/>
        <v>0</v>
      </c>
      <c r="U34" s="68" t="s">
        <v>143</v>
      </c>
      <c r="V34" s="68">
        <f t="shared" si="1"/>
        <v>0</v>
      </c>
    </row>
    <row r="35" spans="1:22" ht="26.4">
      <c r="A35" s="51">
        <v>1</v>
      </c>
      <c r="B35" s="52">
        <v>1</v>
      </c>
      <c r="C35" s="52">
        <v>1</v>
      </c>
      <c r="D35" s="53" t="s">
        <v>55</v>
      </c>
      <c r="E35" s="54"/>
      <c r="F35" s="55" t="s">
        <v>56</v>
      </c>
      <c r="G35" s="56" t="s">
        <v>27</v>
      </c>
      <c r="H35" s="69" t="s">
        <v>139</v>
      </c>
      <c r="I35" s="70">
        <v>98</v>
      </c>
      <c r="J35" s="70" t="s">
        <v>146</v>
      </c>
      <c r="K35" s="57"/>
      <c r="L35" s="70" t="s">
        <v>146</v>
      </c>
      <c r="M35" s="57"/>
      <c r="N35" s="70" t="s">
        <v>146</v>
      </c>
      <c r="O35" s="57"/>
      <c r="P35" s="70" t="s">
        <v>146</v>
      </c>
      <c r="Q35" s="86" t="e">
        <f t="shared" si="2"/>
        <v>#DIV/0!</v>
      </c>
      <c r="R35" s="57"/>
      <c r="S35" s="70" t="s">
        <v>146</v>
      </c>
      <c r="T35" s="72">
        <f t="shared" si="0"/>
        <v>0</v>
      </c>
      <c r="U35" s="70" t="s">
        <v>146</v>
      </c>
      <c r="V35" s="72">
        <f t="shared" si="1"/>
        <v>0</v>
      </c>
    </row>
    <row r="36" spans="1:22" ht="39.6">
      <c r="A36" s="24">
        <v>1</v>
      </c>
      <c r="B36" s="25">
        <v>1</v>
      </c>
      <c r="C36" s="25">
        <v>1</v>
      </c>
      <c r="D36" s="26" t="s">
        <v>55</v>
      </c>
      <c r="E36" s="25">
        <v>1</v>
      </c>
      <c r="F36" s="27" t="s">
        <v>57</v>
      </c>
      <c r="G36" s="28" t="s">
        <v>58</v>
      </c>
      <c r="H36" s="71" t="s">
        <v>139</v>
      </c>
      <c r="I36" s="68">
        <v>3</v>
      </c>
      <c r="J36" s="68" t="s">
        <v>155</v>
      </c>
      <c r="K36" s="23"/>
      <c r="L36" s="68" t="s">
        <v>155</v>
      </c>
      <c r="M36" s="23"/>
      <c r="N36" s="68" t="s">
        <v>155</v>
      </c>
      <c r="O36" s="23"/>
      <c r="P36" s="68" t="s">
        <v>155</v>
      </c>
      <c r="Q36" s="85" t="e">
        <f t="shared" si="2"/>
        <v>#DIV/0!</v>
      </c>
      <c r="R36" s="23"/>
      <c r="S36" s="68" t="s">
        <v>155</v>
      </c>
      <c r="T36" s="68">
        <f t="shared" si="0"/>
        <v>0</v>
      </c>
      <c r="U36" s="68" t="s">
        <v>155</v>
      </c>
      <c r="V36" s="68">
        <f t="shared" si="1"/>
        <v>0</v>
      </c>
    </row>
    <row r="37" spans="1:22" ht="39.6">
      <c r="A37" s="24">
        <v>1</v>
      </c>
      <c r="B37" s="25">
        <v>1</v>
      </c>
      <c r="C37" s="25">
        <v>1</v>
      </c>
      <c r="D37" s="26" t="s">
        <v>55</v>
      </c>
      <c r="E37" s="25">
        <v>2</v>
      </c>
      <c r="F37" s="27" t="s">
        <v>59</v>
      </c>
      <c r="G37" s="28" t="s">
        <v>60</v>
      </c>
      <c r="H37" s="71" t="s">
        <v>139</v>
      </c>
      <c r="I37" s="68">
        <v>10</v>
      </c>
      <c r="J37" s="68" t="s">
        <v>155</v>
      </c>
      <c r="K37" s="23"/>
      <c r="L37" s="68" t="s">
        <v>155</v>
      </c>
      <c r="M37" s="23"/>
      <c r="N37" s="68" t="s">
        <v>155</v>
      </c>
      <c r="O37" s="23"/>
      <c r="P37" s="68" t="s">
        <v>155</v>
      </c>
      <c r="Q37" s="85" t="e">
        <f t="shared" si="2"/>
        <v>#DIV/0!</v>
      </c>
      <c r="R37" s="23"/>
      <c r="S37" s="68" t="s">
        <v>155</v>
      </c>
      <c r="T37" s="68">
        <f t="shared" si="0"/>
        <v>0</v>
      </c>
      <c r="U37" s="68" t="s">
        <v>155</v>
      </c>
      <c r="V37" s="68">
        <f t="shared" si="1"/>
        <v>0</v>
      </c>
    </row>
    <row r="38" spans="1:22">
      <c r="A38" s="24">
        <v>1</v>
      </c>
      <c r="B38" s="25">
        <v>1</v>
      </c>
      <c r="C38" s="25">
        <v>1</v>
      </c>
      <c r="D38" s="26" t="s">
        <v>55</v>
      </c>
      <c r="E38" s="25">
        <v>6</v>
      </c>
      <c r="F38" s="27" t="s">
        <v>61</v>
      </c>
      <c r="G38" s="28" t="s">
        <v>62</v>
      </c>
      <c r="H38" s="71" t="s">
        <v>139</v>
      </c>
      <c r="I38" s="68">
        <v>1</v>
      </c>
      <c r="J38" s="68" t="s">
        <v>149</v>
      </c>
      <c r="K38" s="23"/>
      <c r="L38" s="68" t="s">
        <v>149</v>
      </c>
      <c r="M38" s="23"/>
      <c r="N38" s="68" t="s">
        <v>149</v>
      </c>
      <c r="O38" s="23"/>
      <c r="P38" s="68" t="s">
        <v>149</v>
      </c>
      <c r="Q38" s="85" t="e">
        <f t="shared" si="2"/>
        <v>#DIV/0!</v>
      </c>
      <c r="R38" s="23"/>
      <c r="S38" s="68" t="s">
        <v>149</v>
      </c>
      <c r="T38" s="68">
        <f t="shared" si="0"/>
        <v>0</v>
      </c>
      <c r="U38" s="68" t="s">
        <v>149</v>
      </c>
      <c r="V38" s="68">
        <f t="shared" si="1"/>
        <v>0</v>
      </c>
    </row>
    <row r="39" spans="1:22" ht="39.6">
      <c r="A39" s="24">
        <v>1</v>
      </c>
      <c r="B39" s="25">
        <v>1</v>
      </c>
      <c r="C39" s="25">
        <v>1</v>
      </c>
      <c r="D39" s="26" t="s">
        <v>55</v>
      </c>
      <c r="E39" s="24">
        <v>10</v>
      </c>
      <c r="F39" s="27" t="s">
        <v>63</v>
      </c>
      <c r="G39" s="28" t="s">
        <v>64</v>
      </c>
      <c r="H39" s="71" t="s">
        <v>139</v>
      </c>
      <c r="I39" s="68">
        <v>1</v>
      </c>
      <c r="J39" s="68" t="s">
        <v>149</v>
      </c>
      <c r="K39" s="23"/>
      <c r="L39" s="68" t="s">
        <v>149</v>
      </c>
      <c r="M39" s="23"/>
      <c r="N39" s="68" t="s">
        <v>149</v>
      </c>
      <c r="O39" s="23"/>
      <c r="P39" s="68" t="s">
        <v>149</v>
      </c>
      <c r="Q39" s="85" t="e">
        <f t="shared" si="2"/>
        <v>#DIV/0!</v>
      </c>
      <c r="R39" s="23"/>
      <c r="S39" s="68" t="s">
        <v>149</v>
      </c>
      <c r="T39" s="68">
        <f t="shared" si="0"/>
        <v>0</v>
      </c>
      <c r="U39" s="68" t="s">
        <v>149</v>
      </c>
      <c r="V39" s="68">
        <f t="shared" si="1"/>
        <v>0</v>
      </c>
    </row>
    <row r="40" spans="1:22" ht="26.4">
      <c r="A40" s="24">
        <v>1</v>
      </c>
      <c r="B40" s="25">
        <v>1</v>
      </c>
      <c r="C40" s="25">
        <v>1</v>
      </c>
      <c r="D40" s="26" t="s">
        <v>55</v>
      </c>
      <c r="E40" s="24">
        <v>11</v>
      </c>
      <c r="F40" s="27" t="s">
        <v>65</v>
      </c>
      <c r="G40" s="28" t="s">
        <v>66</v>
      </c>
      <c r="H40" s="71" t="s">
        <v>139</v>
      </c>
      <c r="I40" s="68">
        <v>1</v>
      </c>
      <c r="J40" s="68" t="s">
        <v>149</v>
      </c>
      <c r="K40" s="23"/>
      <c r="L40" s="68" t="s">
        <v>149</v>
      </c>
      <c r="M40" s="23"/>
      <c r="N40" s="68" t="s">
        <v>149</v>
      </c>
      <c r="O40" s="23"/>
      <c r="P40" s="68" t="s">
        <v>149</v>
      </c>
      <c r="Q40" s="85" t="e">
        <f t="shared" si="2"/>
        <v>#DIV/0!</v>
      </c>
      <c r="R40" s="23"/>
      <c r="S40" s="68" t="s">
        <v>149</v>
      </c>
      <c r="T40" s="68">
        <f t="shared" si="0"/>
        <v>0</v>
      </c>
      <c r="U40" s="68" t="s">
        <v>149</v>
      </c>
      <c r="V40" s="68">
        <f t="shared" si="1"/>
        <v>0</v>
      </c>
    </row>
    <row r="41" spans="1:22">
      <c r="A41" s="88">
        <v>1</v>
      </c>
      <c r="B41" s="114">
        <v>1</v>
      </c>
      <c r="C41" s="114">
        <v>2</v>
      </c>
      <c r="D41" s="117"/>
      <c r="E41" s="117"/>
      <c r="F41" s="58" t="s">
        <v>67</v>
      </c>
      <c r="G41" s="49" t="s">
        <v>68</v>
      </c>
      <c r="H41" s="63" t="s">
        <v>139</v>
      </c>
      <c r="I41" s="64">
        <v>79.489999999999995</v>
      </c>
      <c r="J41" s="66" t="s">
        <v>147</v>
      </c>
      <c r="K41" s="50"/>
      <c r="L41" s="66" t="s">
        <v>147</v>
      </c>
      <c r="M41" s="50"/>
      <c r="N41" s="66" t="s">
        <v>147</v>
      </c>
      <c r="O41" s="50"/>
      <c r="P41" s="66" t="s">
        <v>147</v>
      </c>
      <c r="Q41" s="87" t="e">
        <f t="shared" si="2"/>
        <v>#DIV/0!</v>
      </c>
      <c r="R41" s="50"/>
      <c r="S41" s="66" t="s">
        <v>147</v>
      </c>
      <c r="T41" s="73">
        <f t="shared" si="0"/>
        <v>0</v>
      </c>
      <c r="U41" s="66" t="s">
        <v>147</v>
      </c>
      <c r="V41" s="73">
        <f t="shared" si="1"/>
        <v>0</v>
      </c>
    </row>
    <row r="42" spans="1:22">
      <c r="A42" s="89"/>
      <c r="B42" s="115"/>
      <c r="C42" s="115"/>
      <c r="D42" s="118"/>
      <c r="E42" s="118"/>
      <c r="F42" s="59"/>
      <c r="G42" s="49" t="s">
        <v>69</v>
      </c>
      <c r="H42" s="63" t="s">
        <v>139</v>
      </c>
      <c r="I42" s="64">
        <v>131.41999999999999</v>
      </c>
      <c r="J42" s="66" t="s">
        <v>147</v>
      </c>
      <c r="K42" s="50"/>
      <c r="L42" s="66" t="s">
        <v>147</v>
      </c>
      <c r="M42" s="50"/>
      <c r="N42" s="66" t="s">
        <v>147</v>
      </c>
      <c r="O42" s="50"/>
      <c r="P42" s="66" t="s">
        <v>147</v>
      </c>
      <c r="Q42" s="87" t="e">
        <f t="shared" si="2"/>
        <v>#DIV/0!</v>
      </c>
      <c r="R42" s="50"/>
      <c r="S42" s="66" t="s">
        <v>147</v>
      </c>
      <c r="T42" s="73">
        <f t="shared" si="0"/>
        <v>0</v>
      </c>
      <c r="U42" s="66" t="s">
        <v>147</v>
      </c>
      <c r="V42" s="73">
        <f t="shared" si="1"/>
        <v>0</v>
      </c>
    </row>
    <row r="43" spans="1:22">
      <c r="A43" s="89"/>
      <c r="B43" s="115"/>
      <c r="C43" s="115"/>
      <c r="D43" s="118"/>
      <c r="E43" s="118"/>
      <c r="F43" s="59"/>
      <c r="G43" s="49" t="s">
        <v>70</v>
      </c>
      <c r="H43" s="63" t="s">
        <v>139</v>
      </c>
      <c r="I43" s="64">
        <v>99.73</v>
      </c>
      <c r="J43" s="66" t="s">
        <v>147</v>
      </c>
      <c r="K43" s="50"/>
      <c r="L43" s="66" t="s">
        <v>147</v>
      </c>
      <c r="M43" s="50"/>
      <c r="N43" s="66" t="s">
        <v>147</v>
      </c>
      <c r="O43" s="50"/>
      <c r="P43" s="66" t="s">
        <v>147</v>
      </c>
      <c r="Q43" s="87" t="e">
        <f t="shared" si="2"/>
        <v>#DIV/0!</v>
      </c>
      <c r="R43" s="50"/>
      <c r="S43" s="66" t="s">
        <v>147</v>
      </c>
      <c r="T43" s="73">
        <f t="shared" si="0"/>
        <v>0</v>
      </c>
      <c r="U43" s="66" t="s">
        <v>147</v>
      </c>
      <c r="V43" s="73">
        <f t="shared" si="1"/>
        <v>0</v>
      </c>
    </row>
    <row r="44" spans="1:22">
      <c r="A44" s="89"/>
      <c r="B44" s="115"/>
      <c r="C44" s="115"/>
      <c r="D44" s="118"/>
      <c r="E44" s="118"/>
      <c r="F44" s="59"/>
      <c r="G44" s="49" t="s">
        <v>71</v>
      </c>
      <c r="H44" s="63" t="s">
        <v>139</v>
      </c>
      <c r="I44" s="64">
        <v>117.25</v>
      </c>
      <c r="J44" s="66" t="s">
        <v>147</v>
      </c>
      <c r="K44" s="50"/>
      <c r="L44" s="66" t="s">
        <v>147</v>
      </c>
      <c r="M44" s="50"/>
      <c r="N44" s="66" t="s">
        <v>147</v>
      </c>
      <c r="O44" s="50"/>
      <c r="P44" s="66" t="s">
        <v>147</v>
      </c>
      <c r="Q44" s="87" t="e">
        <f t="shared" si="2"/>
        <v>#DIV/0!</v>
      </c>
      <c r="R44" s="50"/>
      <c r="S44" s="66" t="s">
        <v>147</v>
      </c>
      <c r="T44" s="73">
        <f t="shared" si="0"/>
        <v>0</v>
      </c>
      <c r="U44" s="66" t="s">
        <v>147</v>
      </c>
      <c r="V44" s="73">
        <f t="shared" si="1"/>
        <v>0</v>
      </c>
    </row>
    <row r="45" spans="1:22">
      <c r="A45" s="89"/>
      <c r="B45" s="115"/>
      <c r="C45" s="115"/>
      <c r="D45" s="118"/>
      <c r="E45" s="118"/>
      <c r="F45" s="59"/>
      <c r="G45" s="49" t="s">
        <v>72</v>
      </c>
      <c r="H45" s="63" t="s">
        <v>139</v>
      </c>
      <c r="I45" s="64">
        <v>90.7</v>
      </c>
      <c r="J45" s="66" t="s">
        <v>147</v>
      </c>
      <c r="K45" s="50"/>
      <c r="L45" s="66" t="s">
        <v>147</v>
      </c>
      <c r="M45" s="50"/>
      <c r="N45" s="66" t="s">
        <v>147</v>
      </c>
      <c r="O45" s="50"/>
      <c r="P45" s="66" t="s">
        <v>147</v>
      </c>
      <c r="Q45" s="87" t="e">
        <f t="shared" si="2"/>
        <v>#DIV/0!</v>
      </c>
      <c r="R45" s="50"/>
      <c r="S45" s="66" t="s">
        <v>147</v>
      </c>
      <c r="T45" s="73">
        <f t="shared" si="0"/>
        <v>0</v>
      </c>
      <c r="U45" s="66" t="s">
        <v>147</v>
      </c>
      <c r="V45" s="73">
        <f t="shared" si="1"/>
        <v>0</v>
      </c>
    </row>
    <row r="46" spans="1:22" ht="26.4">
      <c r="A46" s="89"/>
      <c r="B46" s="115"/>
      <c r="C46" s="115"/>
      <c r="D46" s="118"/>
      <c r="E46" s="118"/>
      <c r="F46" s="59"/>
      <c r="G46" s="49" t="s">
        <v>73</v>
      </c>
      <c r="H46" s="63" t="s">
        <v>139</v>
      </c>
      <c r="I46" s="75">
        <v>100</v>
      </c>
      <c r="J46" s="66" t="s">
        <v>146</v>
      </c>
      <c r="K46" s="50"/>
      <c r="L46" s="66" t="s">
        <v>146</v>
      </c>
      <c r="M46" s="50"/>
      <c r="N46" s="66" t="s">
        <v>146</v>
      </c>
      <c r="O46" s="50"/>
      <c r="P46" s="66" t="s">
        <v>146</v>
      </c>
      <c r="Q46" s="87" t="e">
        <f t="shared" si="2"/>
        <v>#DIV/0!</v>
      </c>
      <c r="R46" s="50"/>
      <c r="S46" s="66" t="s">
        <v>146</v>
      </c>
      <c r="T46" s="73">
        <f t="shared" si="0"/>
        <v>0</v>
      </c>
      <c r="U46" s="66" t="s">
        <v>146</v>
      </c>
      <c r="V46" s="73">
        <f t="shared" si="1"/>
        <v>0</v>
      </c>
    </row>
    <row r="47" spans="1:22" ht="26.4">
      <c r="A47" s="89"/>
      <c r="B47" s="115"/>
      <c r="C47" s="115"/>
      <c r="D47" s="118"/>
      <c r="E47" s="118"/>
      <c r="F47" s="59"/>
      <c r="G47" s="49" t="s">
        <v>74</v>
      </c>
      <c r="H47" s="63" t="s">
        <v>139</v>
      </c>
      <c r="I47" s="75">
        <f>E47+0.25</f>
        <v>0.25</v>
      </c>
      <c r="J47" s="66" t="s">
        <v>146</v>
      </c>
      <c r="K47" s="50"/>
      <c r="L47" s="66" t="s">
        <v>146</v>
      </c>
      <c r="M47" s="50"/>
      <c r="N47" s="66" t="s">
        <v>146</v>
      </c>
      <c r="O47" s="50"/>
      <c r="P47" s="66" t="s">
        <v>146</v>
      </c>
      <c r="Q47" s="87" t="e">
        <f t="shared" si="2"/>
        <v>#DIV/0!</v>
      </c>
      <c r="R47" s="50"/>
      <c r="S47" s="66" t="s">
        <v>146</v>
      </c>
      <c r="T47" s="73">
        <f t="shared" si="0"/>
        <v>0</v>
      </c>
      <c r="U47" s="66" t="s">
        <v>146</v>
      </c>
      <c r="V47" s="73">
        <f t="shared" si="1"/>
        <v>0</v>
      </c>
    </row>
    <row r="48" spans="1:22" ht="26.4">
      <c r="A48" s="90"/>
      <c r="B48" s="116"/>
      <c r="C48" s="116"/>
      <c r="D48" s="119"/>
      <c r="E48" s="119"/>
      <c r="F48" s="60"/>
      <c r="G48" s="49" t="s">
        <v>75</v>
      </c>
      <c r="H48" s="63" t="s">
        <v>139</v>
      </c>
      <c r="I48" s="75">
        <v>100</v>
      </c>
      <c r="J48" s="66" t="s">
        <v>146</v>
      </c>
      <c r="K48" s="50"/>
      <c r="L48" s="66" t="s">
        <v>146</v>
      </c>
      <c r="M48" s="50"/>
      <c r="N48" s="66" t="s">
        <v>146</v>
      </c>
      <c r="O48" s="50"/>
      <c r="P48" s="66" t="s">
        <v>146</v>
      </c>
      <c r="Q48" s="87" t="e">
        <f t="shared" si="2"/>
        <v>#DIV/0!</v>
      </c>
      <c r="R48" s="50"/>
      <c r="S48" s="66" t="s">
        <v>146</v>
      </c>
      <c r="T48" s="73">
        <f t="shared" si="0"/>
        <v>0</v>
      </c>
      <c r="U48" s="66" t="s">
        <v>146</v>
      </c>
      <c r="V48" s="73">
        <f t="shared" si="1"/>
        <v>0</v>
      </c>
    </row>
    <row r="49" spans="1:22">
      <c r="A49" s="20"/>
      <c r="B49" s="20"/>
      <c r="C49" s="20"/>
      <c r="D49" s="20"/>
      <c r="E49" s="20"/>
      <c r="F49" s="21"/>
      <c r="G49" s="22"/>
      <c r="H49" s="67"/>
      <c r="I49" s="68"/>
      <c r="J49" s="23"/>
      <c r="K49" s="23"/>
      <c r="L49" s="23"/>
      <c r="M49" s="23"/>
      <c r="N49" s="23"/>
      <c r="O49" s="23"/>
      <c r="P49" s="23"/>
      <c r="Q49" s="85"/>
      <c r="R49" s="23"/>
      <c r="S49" s="23"/>
      <c r="T49" s="68"/>
      <c r="U49" s="23"/>
      <c r="V49" s="68"/>
    </row>
    <row r="50" spans="1:22">
      <c r="A50" s="106">
        <v>1</v>
      </c>
      <c r="B50" s="108">
        <v>1</v>
      </c>
      <c r="C50" s="108">
        <v>2</v>
      </c>
      <c r="D50" s="110" t="s">
        <v>9</v>
      </c>
      <c r="E50" s="112"/>
      <c r="F50" s="61" t="s">
        <v>76</v>
      </c>
      <c r="G50" s="56" t="s">
        <v>77</v>
      </c>
      <c r="H50" s="69" t="s">
        <v>139</v>
      </c>
      <c r="I50" s="70">
        <v>131.41999999999999</v>
      </c>
      <c r="J50" s="70" t="s">
        <v>147</v>
      </c>
      <c r="K50" s="57"/>
      <c r="L50" s="70" t="s">
        <v>147</v>
      </c>
      <c r="M50" s="57"/>
      <c r="N50" s="70" t="s">
        <v>147</v>
      </c>
      <c r="O50" s="57"/>
      <c r="P50" s="70" t="s">
        <v>147</v>
      </c>
      <c r="Q50" s="86" t="e">
        <f t="shared" si="2"/>
        <v>#DIV/0!</v>
      </c>
      <c r="R50" s="57"/>
      <c r="S50" s="70" t="s">
        <v>147</v>
      </c>
      <c r="T50" s="72">
        <f t="shared" si="0"/>
        <v>0</v>
      </c>
      <c r="U50" s="70" t="s">
        <v>147</v>
      </c>
      <c r="V50" s="72">
        <f t="shared" si="1"/>
        <v>0</v>
      </c>
    </row>
    <row r="51" spans="1:22">
      <c r="A51" s="107"/>
      <c r="B51" s="109"/>
      <c r="C51" s="109"/>
      <c r="D51" s="111"/>
      <c r="E51" s="113"/>
      <c r="F51" s="62"/>
      <c r="G51" s="56" t="s">
        <v>78</v>
      </c>
      <c r="H51" s="69" t="s">
        <v>139</v>
      </c>
      <c r="I51" s="70">
        <v>99.73</v>
      </c>
      <c r="J51" s="70" t="s">
        <v>147</v>
      </c>
      <c r="K51" s="57"/>
      <c r="L51" s="70" t="s">
        <v>147</v>
      </c>
      <c r="M51" s="57"/>
      <c r="N51" s="70" t="s">
        <v>147</v>
      </c>
      <c r="O51" s="57"/>
      <c r="P51" s="70" t="s">
        <v>147</v>
      </c>
      <c r="Q51" s="86" t="e">
        <f t="shared" si="2"/>
        <v>#DIV/0!</v>
      </c>
      <c r="R51" s="57"/>
      <c r="S51" s="70" t="s">
        <v>147</v>
      </c>
      <c r="T51" s="72">
        <f t="shared" si="0"/>
        <v>0</v>
      </c>
      <c r="U51" s="70" t="s">
        <v>147</v>
      </c>
      <c r="V51" s="72">
        <f t="shared" si="1"/>
        <v>0</v>
      </c>
    </row>
    <row r="52" spans="1:22">
      <c r="A52" s="24">
        <v>1</v>
      </c>
      <c r="B52" s="25">
        <v>1</v>
      </c>
      <c r="C52" s="25">
        <v>2</v>
      </c>
      <c r="D52" s="26" t="s">
        <v>9</v>
      </c>
      <c r="E52" s="25">
        <v>2</v>
      </c>
      <c r="F52" s="27" t="s">
        <v>79</v>
      </c>
      <c r="G52" s="28" t="s">
        <v>80</v>
      </c>
      <c r="H52" s="71" t="s">
        <v>139</v>
      </c>
      <c r="I52" s="68">
        <f t="shared" ref="I52:I59" si="3">IF($J$16="N",E52+E52*5/100,E52)</f>
        <v>2</v>
      </c>
      <c r="J52" s="65" t="s">
        <v>148</v>
      </c>
      <c r="K52" s="23"/>
      <c r="L52" s="65" t="s">
        <v>148</v>
      </c>
      <c r="M52" s="23"/>
      <c r="N52" s="65" t="s">
        <v>148</v>
      </c>
      <c r="O52" s="23"/>
      <c r="P52" s="65" t="s">
        <v>148</v>
      </c>
      <c r="Q52" s="85" t="e">
        <f t="shared" si="2"/>
        <v>#DIV/0!</v>
      </c>
      <c r="R52" s="23"/>
      <c r="S52" s="65" t="s">
        <v>148</v>
      </c>
      <c r="T52" s="68">
        <f t="shared" si="0"/>
        <v>0</v>
      </c>
      <c r="U52" s="65" t="s">
        <v>148</v>
      </c>
      <c r="V52" s="68">
        <f t="shared" si="1"/>
        <v>0</v>
      </c>
    </row>
    <row r="53" spans="1:22" ht="26.4">
      <c r="A53" s="24">
        <v>1</v>
      </c>
      <c r="B53" s="25">
        <v>1</v>
      </c>
      <c r="C53" s="25">
        <v>2</v>
      </c>
      <c r="D53" s="26" t="s">
        <v>9</v>
      </c>
      <c r="E53" s="25">
        <v>6</v>
      </c>
      <c r="F53" s="27" t="s">
        <v>81</v>
      </c>
      <c r="G53" s="28" t="s">
        <v>82</v>
      </c>
      <c r="H53" s="71" t="s">
        <v>139</v>
      </c>
      <c r="I53" s="68">
        <f t="shared" si="3"/>
        <v>6</v>
      </c>
      <c r="J53" s="68" t="s">
        <v>148</v>
      </c>
      <c r="K53" s="23"/>
      <c r="L53" s="68" t="s">
        <v>148</v>
      </c>
      <c r="M53" s="23"/>
      <c r="N53" s="68" t="s">
        <v>148</v>
      </c>
      <c r="O53" s="23"/>
      <c r="P53" s="68" t="s">
        <v>148</v>
      </c>
      <c r="Q53" s="85" t="e">
        <f t="shared" si="2"/>
        <v>#DIV/0!</v>
      </c>
      <c r="R53" s="23"/>
      <c r="S53" s="68" t="s">
        <v>148</v>
      </c>
      <c r="T53" s="68">
        <f t="shared" si="0"/>
        <v>0</v>
      </c>
      <c r="U53" s="68" t="s">
        <v>148</v>
      </c>
      <c r="V53" s="68">
        <f t="shared" si="1"/>
        <v>0</v>
      </c>
    </row>
    <row r="54" spans="1:22">
      <c r="A54" s="24">
        <v>1</v>
      </c>
      <c r="B54" s="25">
        <v>1</v>
      </c>
      <c r="C54" s="25">
        <v>2</v>
      </c>
      <c r="D54" s="26" t="s">
        <v>9</v>
      </c>
      <c r="E54" s="25">
        <v>8</v>
      </c>
      <c r="F54" s="27" t="s">
        <v>83</v>
      </c>
      <c r="G54" s="28" t="s">
        <v>84</v>
      </c>
      <c r="H54" s="71" t="s">
        <v>139</v>
      </c>
      <c r="I54" s="68">
        <f t="shared" si="3"/>
        <v>8</v>
      </c>
      <c r="J54" s="65" t="s">
        <v>148</v>
      </c>
      <c r="K54" s="23"/>
      <c r="L54" s="65" t="s">
        <v>148</v>
      </c>
      <c r="M54" s="23"/>
      <c r="N54" s="65" t="s">
        <v>148</v>
      </c>
      <c r="O54" s="23"/>
      <c r="P54" s="65" t="s">
        <v>148</v>
      </c>
      <c r="Q54" s="85" t="e">
        <f t="shared" si="2"/>
        <v>#DIV/0!</v>
      </c>
      <c r="R54" s="23"/>
      <c r="S54" s="65" t="s">
        <v>148</v>
      </c>
      <c r="T54" s="68">
        <f t="shared" si="0"/>
        <v>0</v>
      </c>
      <c r="U54" s="65" t="s">
        <v>148</v>
      </c>
      <c r="V54" s="68">
        <f t="shared" si="1"/>
        <v>0</v>
      </c>
    </row>
    <row r="55" spans="1:22">
      <c r="A55" s="24">
        <v>1</v>
      </c>
      <c r="B55" s="25">
        <v>1</v>
      </c>
      <c r="C55" s="25">
        <v>2</v>
      </c>
      <c r="D55" s="26" t="s">
        <v>9</v>
      </c>
      <c r="E55" s="24">
        <v>17</v>
      </c>
      <c r="F55" s="27" t="s">
        <v>85</v>
      </c>
      <c r="G55" s="28" t="s">
        <v>86</v>
      </c>
      <c r="H55" s="71" t="s">
        <v>139</v>
      </c>
      <c r="I55" s="68">
        <f t="shared" si="3"/>
        <v>17</v>
      </c>
      <c r="J55" s="65" t="s">
        <v>150</v>
      </c>
      <c r="K55" s="23"/>
      <c r="L55" s="65" t="s">
        <v>150</v>
      </c>
      <c r="M55" s="23"/>
      <c r="N55" s="65" t="s">
        <v>150</v>
      </c>
      <c r="O55" s="23"/>
      <c r="P55" s="65" t="s">
        <v>150</v>
      </c>
      <c r="Q55" s="85" t="e">
        <f t="shared" si="2"/>
        <v>#DIV/0!</v>
      </c>
      <c r="R55" s="23"/>
      <c r="S55" s="65" t="s">
        <v>150</v>
      </c>
      <c r="T55" s="68">
        <f t="shared" si="0"/>
        <v>0</v>
      </c>
      <c r="U55" s="65" t="s">
        <v>150</v>
      </c>
      <c r="V55" s="68">
        <f t="shared" si="1"/>
        <v>0</v>
      </c>
    </row>
    <row r="56" spans="1:22">
      <c r="A56" s="24">
        <v>1</v>
      </c>
      <c r="B56" s="25">
        <v>1</v>
      </c>
      <c r="C56" s="25">
        <v>2</v>
      </c>
      <c r="D56" s="26" t="s">
        <v>9</v>
      </c>
      <c r="E56" s="24">
        <v>25</v>
      </c>
      <c r="F56" s="27" t="s">
        <v>87</v>
      </c>
      <c r="G56" s="28" t="s">
        <v>88</v>
      </c>
      <c r="H56" s="71" t="s">
        <v>139</v>
      </c>
      <c r="I56" s="68">
        <f t="shared" si="3"/>
        <v>25</v>
      </c>
      <c r="J56" s="65" t="s">
        <v>150</v>
      </c>
      <c r="K56" s="23"/>
      <c r="L56" s="65" t="s">
        <v>150</v>
      </c>
      <c r="M56" s="23"/>
      <c r="N56" s="65" t="s">
        <v>150</v>
      </c>
      <c r="O56" s="23"/>
      <c r="P56" s="65" t="s">
        <v>150</v>
      </c>
      <c r="Q56" s="85" t="e">
        <f t="shared" si="2"/>
        <v>#DIV/0!</v>
      </c>
      <c r="R56" s="23"/>
      <c r="S56" s="65" t="s">
        <v>150</v>
      </c>
      <c r="T56" s="68">
        <f t="shared" si="0"/>
        <v>0</v>
      </c>
      <c r="U56" s="65" t="s">
        <v>150</v>
      </c>
      <c r="V56" s="68">
        <f t="shared" si="1"/>
        <v>0</v>
      </c>
    </row>
    <row r="57" spans="1:22" ht="39.6">
      <c r="A57" s="24">
        <v>1</v>
      </c>
      <c r="B57" s="25">
        <v>1</v>
      </c>
      <c r="C57" s="25">
        <v>2</v>
      </c>
      <c r="D57" s="26" t="s">
        <v>9</v>
      </c>
      <c r="E57" s="24">
        <v>27</v>
      </c>
      <c r="F57" s="21" t="s">
        <v>136</v>
      </c>
      <c r="G57" s="28" t="s">
        <v>89</v>
      </c>
      <c r="H57" s="71" t="s">
        <v>139</v>
      </c>
      <c r="I57" s="68">
        <f t="shared" si="3"/>
        <v>27</v>
      </c>
      <c r="J57" s="68" t="s">
        <v>154</v>
      </c>
      <c r="K57" s="23"/>
      <c r="L57" s="68" t="s">
        <v>154</v>
      </c>
      <c r="M57" s="23"/>
      <c r="N57" s="68" t="s">
        <v>154</v>
      </c>
      <c r="O57" s="23"/>
      <c r="P57" s="68" t="s">
        <v>154</v>
      </c>
      <c r="Q57" s="85" t="e">
        <f t="shared" si="2"/>
        <v>#DIV/0!</v>
      </c>
      <c r="R57" s="23"/>
      <c r="S57" s="68" t="s">
        <v>154</v>
      </c>
      <c r="T57" s="68">
        <f t="shared" si="0"/>
        <v>0</v>
      </c>
      <c r="U57" s="68" t="s">
        <v>154</v>
      </c>
      <c r="V57" s="68">
        <f t="shared" si="1"/>
        <v>0</v>
      </c>
    </row>
    <row r="58" spans="1:22">
      <c r="A58" s="24">
        <v>1</v>
      </c>
      <c r="B58" s="25">
        <v>1</v>
      </c>
      <c r="C58" s="25">
        <v>2</v>
      </c>
      <c r="D58" s="26" t="s">
        <v>9</v>
      </c>
      <c r="E58" s="24">
        <v>28</v>
      </c>
      <c r="F58" s="27" t="s">
        <v>90</v>
      </c>
      <c r="G58" s="28" t="s">
        <v>91</v>
      </c>
      <c r="H58" s="71" t="s">
        <v>139</v>
      </c>
      <c r="I58" s="68">
        <f t="shared" si="3"/>
        <v>28</v>
      </c>
      <c r="J58" s="65" t="s">
        <v>151</v>
      </c>
      <c r="K58" s="23"/>
      <c r="L58" s="65" t="s">
        <v>151</v>
      </c>
      <c r="M58" s="23"/>
      <c r="N58" s="65" t="s">
        <v>151</v>
      </c>
      <c r="O58" s="23"/>
      <c r="P58" s="65" t="s">
        <v>151</v>
      </c>
      <c r="Q58" s="85" t="e">
        <f t="shared" si="2"/>
        <v>#DIV/0!</v>
      </c>
      <c r="R58" s="23"/>
      <c r="S58" s="65" t="s">
        <v>151</v>
      </c>
      <c r="T58" s="68">
        <f t="shared" si="0"/>
        <v>0</v>
      </c>
      <c r="U58" s="65" t="s">
        <v>151</v>
      </c>
      <c r="V58" s="68">
        <f t="shared" si="1"/>
        <v>0</v>
      </c>
    </row>
    <row r="59" spans="1:22">
      <c r="A59" s="24">
        <v>1</v>
      </c>
      <c r="B59" s="25">
        <v>1</v>
      </c>
      <c r="C59" s="25">
        <v>2</v>
      </c>
      <c r="D59" s="26" t="s">
        <v>9</v>
      </c>
      <c r="E59" s="24">
        <v>29</v>
      </c>
      <c r="F59" s="27" t="s">
        <v>92</v>
      </c>
      <c r="G59" s="28" t="s">
        <v>93</v>
      </c>
      <c r="H59" s="71" t="s">
        <v>139</v>
      </c>
      <c r="I59" s="68">
        <f t="shared" si="3"/>
        <v>29</v>
      </c>
      <c r="J59" s="65" t="s">
        <v>148</v>
      </c>
      <c r="K59" s="23"/>
      <c r="L59" s="65" t="s">
        <v>148</v>
      </c>
      <c r="M59" s="23"/>
      <c r="N59" s="65" t="s">
        <v>148</v>
      </c>
      <c r="O59" s="23"/>
      <c r="P59" s="65" t="s">
        <v>148</v>
      </c>
      <c r="Q59" s="85" t="e">
        <f t="shared" si="2"/>
        <v>#DIV/0!</v>
      </c>
      <c r="R59" s="23"/>
      <c r="S59" s="65" t="s">
        <v>148</v>
      </c>
      <c r="T59" s="68">
        <f t="shared" si="0"/>
        <v>0</v>
      </c>
      <c r="U59" s="65" t="s">
        <v>148</v>
      </c>
      <c r="V59" s="68">
        <f t="shared" si="1"/>
        <v>0</v>
      </c>
    </row>
    <row r="60" spans="1:22" ht="26.4">
      <c r="A60" s="106">
        <v>1</v>
      </c>
      <c r="B60" s="108">
        <v>1</v>
      </c>
      <c r="C60" s="108">
        <v>2</v>
      </c>
      <c r="D60" s="110" t="s">
        <v>18</v>
      </c>
      <c r="E60" s="112"/>
      <c r="F60" s="61" t="s">
        <v>94</v>
      </c>
      <c r="G60" s="56" t="s">
        <v>95</v>
      </c>
      <c r="H60" s="74" t="s">
        <v>139</v>
      </c>
      <c r="I60" s="70">
        <v>117.25</v>
      </c>
      <c r="J60" s="72" t="s">
        <v>147</v>
      </c>
      <c r="K60" s="57"/>
      <c r="L60" s="72" t="s">
        <v>147</v>
      </c>
      <c r="M60" s="57"/>
      <c r="N60" s="72" t="s">
        <v>147</v>
      </c>
      <c r="O60" s="57"/>
      <c r="P60" s="72" t="s">
        <v>147</v>
      </c>
      <c r="Q60" s="86" t="e">
        <f t="shared" si="2"/>
        <v>#DIV/0!</v>
      </c>
      <c r="R60" s="57"/>
      <c r="S60" s="72" t="s">
        <v>147</v>
      </c>
      <c r="T60" s="72">
        <f t="shared" si="0"/>
        <v>0</v>
      </c>
      <c r="U60" s="72" t="s">
        <v>147</v>
      </c>
      <c r="V60" s="72">
        <f t="shared" si="1"/>
        <v>0</v>
      </c>
    </row>
    <row r="61" spans="1:22">
      <c r="A61" s="107"/>
      <c r="B61" s="109"/>
      <c r="C61" s="109"/>
      <c r="D61" s="111"/>
      <c r="E61" s="113"/>
      <c r="F61" s="62"/>
      <c r="G61" s="56" t="s">
        <v>96</v>
      </c>
      <c r="H61" s="74" t="s">
        <v>139</v>
      </c>
      <c r="I61" s="70">
        <v>90.7</v>
      </c>
      <c r="J61" s="72" t="s">
        <v>147</v>
      </c>
      <c r="K61" s="57"/>
      <c r="L61" s="72" t="s">
        <v>147</v>
      </c>
      <c r="M61" s="57"/>
      <c r="N61" s="72" t="s">
        <v>147</v>
      </c>
      <c r="O61" s="57"/>
      <c r="P61" s="72" t="s">
        <v>147</v>
      </c>
      <c r="Q61" s="86" t="e">
        <f t="shared" si="2"/>
        <v>#DIV/0!</v>
      </c>
      <c r="R61" s="57"/>
      <c r="S61" s="72" t="s">
        <v>147</v>
      </c>
      <c r="T61" s="72">
        <f t="shared" si="0"/>
        <v>0</v>
      </c>
      <c r="U61" s="72" t="s">
        <v>147</v>
      </c>
      <c r="V61" s="72">
        <f t="shared" si="1"/>
        <v>0</v>
      </c>
    </row>
    <row r="62" spans="1:22" ht="26.4">
      <c r="A62" s="24">
        <v>1</v>
      </c>
      <c r="B62" s="25">
        <v>1</v>
      </c>
      <c r="C62" s="25">
        <v>2</v>
      </c>
      <c r="D62" s="26" t="s">
        <v>18</v>
      </c>
      <c r="E62" s="25">
        <v>2</v>
      </c>
      <c r="F62" s="27" t="s">
        <v>79</v>
      </c>
      <c r="G62" s="28" t="s">
        <v>97</v>
      </c>
      <c r="H62" s="71" t="s">
        <v>139</v>
      </c>
      <c r="I62" s="68">
        <f t="shared" ref="I62:I70" si="4">IF($J$16="N",E62+E62*5/100,E62)</f>
        <v>2</v>
      </c>
      <c r="J62" s="68" t="s">
        <v>148</v>
      </c>
      <c r="K62" s="23"/>
      <c r="L62" s="68" t="s">
        <v>148</v>
      </c>
      <c r="M62" s="23"/>
      <c r="N62" s="68" t="s">
        <v>148</v>
      </c>
      <c r="O62" s="23"/>
      <c r="P62" s="68" t="s">
        <v>148</v>
      </c>
      <c r="Q62" s="85" t="e">
        <f t="shared" si="2"/>
        <v>#DIV/0!</v>
      </c>
      <c r="R62" s="23"/>
      <c r="S62" s="68" t="s">
        <v>148</v>
      </c>
      <c r="T62" s="68">
        <f t="shared" si="0"/>
        <v>0</v>
      </c>
      <c r="U62" s="68" t="s">
        <v>148</v>
      </c>
      <c r="V62" s="68">
        <f t="shared" si="1"/>
        <v>0</v>
      </c>
    </row>
    <row r="63" spans="1:22">
      <c r="A63" s="24">
        <v>1</v>
      </c>
      <c r="B63" s="25">
        <v>1</v>
      </c>
      <c r="C63" s="25">
        <v>2</v>
      </c>
      <c r="D63" s="26" t="s">
        <v>18</v>
      </c>
      <c r="E63" s="24">
        <v>13</v>
      </c>
      <c r="F63" s="27" t="s">
        <v>98</v>
      </c>
      <c r="G63" s="28" t="s">
        <v>84</v>
      </c>
      <c r="H63" s="71" t="s">
        <v>139</v>
      </c>
      <c r="I63" s="68">
        <f t="shared" si="4"/>
        <v>13</v>
      </c>
      <c r="J63" s="68" t="s">
        <v>148</v>
      </c>
      <c r="K63" s="23"/>
      <c r="L63" s="68" t="s">
        <v>148</v>
      </c>
      <c r="M63" s="23"/>
      <c r="N63" s="68" t="s">
        <v>148</v>
      </c>
      <c r="O63" s="23"/>
      <c r="P63" s="68" t="s">
        <v>148</v>
      </c>
      <c r="Q63" s="85" t="e">
        <f t="shared" si="2"/>
        <v>#DIV/0!</v>
      </c>
      <c r="R63" s="23"/>
      <c r="S63" s="68" t="s">
        <v>148</v>
      </c>
      <c r="T63" s="68">
        <f t="shared" si="0"/>
        <v>0</v>
      </c>
      <c r="U63" s="68" t="s">
        <v>148</v>
      </c>
      <c r="V63" s="68">
        <f t="shared" si="1"/>
        <v>0</v>
      </c>
    </row>
    <row r="64" spans="1:22">
      <c r="A64" s="24">
        <v>1</v>
      </c>
      <c r="B64" s="25">
        <v>1</v>
      </c>
      <c r="C64" s="25">
        <v>2</v>
      </c>
      <c r="D64" s="26" t="s">
        <v>18</v>
      </c>
      <c r="E64" s="24">
        <v>25</v>
      </c>
      <c r="F64" s="27" t="s">
        <v>99</v>
      </c>
      <c r="G64" s="28" t="s">
        <v>100</v>
      </c>
      <c r="H64" s="71" t="s">
        <v>139</v>
      </c>
      <c r="I64" s="68">
        <f t="shared" si="4"/>
        <v>25</v>
      </c>
      <c r="J64" s="68" t="s">
        <v>149</v>
      </c>
      <c r="K64" s="23"/>
      <c r="L64" s="68" t="s">
        <v>149</v>
      </c>
      <c r="M64" s="23"/>
      <c r="N64" s="68" t="s">
        <v>149</v>
      </c>
      <c r="O64" s="23"/>
      <c r="P64" s="68" t="s">
        <v>149</v>
      </c>
      <c r="Q64" s="85" t="e">
        <f t="shared" si="2"/>
        <v>#DIV/0!</v>
      </c>
      <c r="R64" s="23"/>
      <c r="S64" s="68" t="s">
        <v>149</v>
      </c>
      <c r="T64" s="68">
        <f t="shared" si="0"/>
        <v>0</v>
      </c>
      <c r="U64" s="68" t="s">
        <v>149</v>
      </c>
      <c r="V64" s="68">
        <f t="shared" si="1"/>
        <v>0</v>
      </c>
    </row>
    <row r="65" spans="1:22">
      <c r="A65" s="24">
        <v>1</v>
      </c>
      <c r="B65" s="25">
        <v>1</v>
      </c>
      <c r="C65" s="25">
        <v>2</v>
      </c>
      <c r="D65" s="26" t="s">
        <v>18</v>
      </c>
      <c r="E65" s="24">
        <v>28</v>
      </c>
      <c r="F65" s="27" t="s">
        <v>85</v>
      </c>
      <c r="G65" s="28" t="s">
        <v>86</v>
      </c>
      <c r="H65" s="71" t="s">
        <v>139</v>
      </c>
      <c r="I65" s="68">
        <f t="shared" si="4"/>
        <v>28</v>
      </c>
      <c r="J65" s="68" t="s">
        <v>150</v>
      </c>
      <c r="K65" s="23"/>
      <c r="L65" s="68" t="s">
        <v>150</v>
      </c>
      <c r="M65" s="23"/>
      <c r="N65" s="68" t="s">
        <v>150</v>
      </c>
      <c r="O65" s="23"/>
      <c r="P65" s="68" t="s">
        <v>150</v>
      </c>
      <c r="Q65" s="85" t="e">
        <f t="shared" si="2"/>
        <v>#DIV/0!</v>
      </c>
      <c r="R65" s="23"/>
      <c r="S65" s="68" t="s">
        <v>150</v>
      </c>
      <c r="T65" s="68">
        <f t="shared" si="0"/>
        <v>0</v>
      </c>
      <c r="U65" s="68" t="s">
        <v>150</v>
      </c>
      <c r="V65" s="68">
        <f t="shared" si="1"/>
        <v>0</v>
      </c>
    </row>
    <row r="66" spans="1:22" ht="26.4">
      <c r="A66" s="29">
        <v>1</v>
      </c>
      <c r="B66" s="30">
        <v>1</v>
      </c>
      <c r="C66" s="30">
        <v>2</v>
      </c>
      <c r="D66" s="31" t="s">
        <v>18</v>
      </c>
      <c r="E66" s="29">
        <v>30</v>
      </c>
      <c r="F66" s="32" t="s">
        <v>101</v>
      </c>
      <c r="G66" s="33" t="s">
        <v>102</v>
      </c>
      <c r="H66" s="71" t="s">
        <v>139</v>
      </c>
      <c r="I66" s="68">
        <f t="shared" si="4"/>
        <v>30</v>
      </c>
      <c r="J66" s="68" t="s">
        <v>148</v>
      </c>
      <c r="K66" s="23"/>
      <c r="L66" s="68" t="s">
        <v>148</v>
      </c>
      <c r="M66" s="23"/>
      <c r="N66" s="68" t="s">
        <v>148</v>
      </c>
      <c r="O66" s="23"/>
      <c r="P66" s="68" t="s">
        <v>148</v>
      </c>
      <c r="Q66" s="85" t="e">
        <f t="shared" si="2"/>
        <v>#DIV/0!</v>
      </c>
      <c r="R66" s="23"/>
      <c r="S66" s="68" t="s">
        <v>148</v>
      </c>
      <c r="T66" s="68">
        <f t="shared" si="0"/>
        <v>0</v>
      </c>
      <c r="U66" s="68" t="s">
        <v>148</v>
      </c>
      <c r="V66" s="68">
        <f t="shared" si="1"/>
        <v>0</v>
      </c>
    </row>
    <row r="67" spans="1:22" ht="26.4">
      <c r="A67" s="34">
        <v>1</v>
      </c>
      <c r="B67" s="35">
        <v>1</v>
      </c>
      <c r="C67" s="35">
        <v>2</v>
      </c>
      <c r="D67" s="36" t="s">
        <v>18</v>
      </c>
      <c r="E67" s="34">
        <v>36</v>
      </c>
      <c r="F67" s="37" t="s">
        <v>103</v>
      </c>
      <c r="G67" s="38" t="s">
        <v>104</v>
      </c>
      <c r="H67" s="71" t="s">
        <v>139</v>
      </c>
      <c r="I67" s="68">
        <f t="shared" si="4"/>
        <v>36</v>
      </c>
      <c r="J67" s="68" t="s">
        <v>143</v>
      </c>
      <c r="K67" s="23"/>
      <c r="L67" s="68" t="s">
        <v>143</v>
      </c>
      <c r="M67" s="23"/>
      <c r="N67" s="68" t="s">
        <v>143</v>
      </c>
      <c r="O67" s="23"/>
      <c r="P67" s="68" t="s">
        <v>143</v>
      </c>
      <c r="Q67" s="85" t="e">
        <f t="shared" si="2"/>
        <v>#DIV/0!</v>
      </c>
      <c r="R67" s="23"/>
      <c r="S67" s="68" t="s">
        <v>143</v>
      </c>
      <c r="T67" s="68">
        <f t="shared" si="0"/>
        <v>0</v>
      </c>
      <c r="U67" s="68" t="s">
        <v>143</v>
      </c>
      <c r="V67" s="68">
        <f t="shared" si="1"/>
        <v>0</v>
      </c>
    </row>
    <row r="68" spans="1:22">
      <c r="A68" s="24">
        <v>1</v>
      </c>
      <c r="B68" s="25">
        <v>1</v>
      </c>
      <c r="C68" s="25">
        <v>2</v>
      </c>
      <c r="D68" s="26" t="s">
        <v>18</v>
      </c>
      <c r="E68" s="24">
        <v>38</v>
      </c>
      <c r="F68" s="27" t="s">
        <v>87</v>
      </c>
      <c r="G68" s="28" t="s">
        <v>88</v>
      </c>
      <c r="H68" s="71" t="s">
        <v>139</v>
      </c>
      <c r="I68" s="68">
        <f t="shared" si="4"/>
        <v>38</v>
      </c>
      <c r="J68" s="68" t="s">
        <v>150</v>
      </c>
      <c r="K68" s="23"/>
      <c r="L68" s="68" t="s">
        <v>150</v>
      </c>
      <c r="M68" s="23"/>
      <c r="N68" s="68" t="s">
        <v>150</v>
      </c>
      <c r="O68" s="23"/>
      <c r="P68" s="68" t="s">
        <v>150</v>
      </c>
      <c r="Q68" s="85" t="e">
        <f t="shared" si="2"/>
        <v>#DIV/0!</v>
      </c>
      <c r="R68" s="23"/>
      <c r="S68" s="68" t="s">
        <v>150</v>
      </c>
      <c r="T68" s="68">
        <f t="shared" si="0"/>
        <v>0</v>
      </c>
      <c r="U68" s="68" t="s">
        <v>150</v>
      </c>
      <c r="V68" s="68">
        <f t="shared" si="1"/>
        <v>0</v>
      </c>
    </row>
    <row r="69" spans="1:22">
      <c r="A69" s="24">
        <v>1</v>
      </c>
      <c r="B69" s="25">
        <v>1</v>
      </c>
      <c r="C69" s="25">
        <v>2</v>
      </c>
      <c r="D69" s="26" t="s">
        <v>18</v>
      </c>
      <c r="E69" s="24">
        <v>41</v>
      </c>
      <c r="F69" s="27" t="s">
        <v>90</v>
      </c>
      <c r="G69" s="28" t="s">
        <v>91</v>
      </c>
      <c r="H69" s="71" t="s">
        <v>139</v>
      </c>
      <c r="I69" s="68">
        <f t="shared" si="4"/>
        <v>41</v>
      </c>
      <c r="J69" s="68" t="s">
        <v>151</v>
      </c>
      <c r="K69" s="23"/>
      <c r="L69" s="68" t="s">
        <v>151</v>
      </c>
      <c r="M69" s="23"/>
      <c r="N69" s="68" t="s">
        <v>151</v>
      </c>
      <c r="O69" s="23"/>
      <c r="P69" s="68" t="s">
        <v>151</v>
      </c>
      <c r="Q69" s="85" t="e">
        <f t="shared" si="2"/>
        <v>#DIV/0!</v>
      </c>
      <c r="R69" s="23"/>
      <c r="S69" s="68" t="s">
        <v>151</v>
      </c>
      <c r="T69" s="68">
        <f t="shared" si="0"/>
        <v>0</v>
      </c>
      <c r="U69" s="68" t="s">
        <v>151</v>
      </c>
      <c r="V69" s="68">
        <f t="shared" si="1"/>
        <v>0</v>
      </c>
    </row>
    <row r="70" spans="1:22">
      <c r="A70" s="24">
        <v>1</v>
      </c>
      <c r="B70" s="25">
        <v>1</v>
      </c>
      <c r="C70" s="25">
        <v>2</v>
      </c>
      <c r="D70" s="26" t="s">
        <v>18</v>
      </c>
      <c r="E70" s="24">
        <v>42</v>
      </c>
      <c r="F70" s="27" t="s">
        <v>105</v>
      </c>
      <c r="G70" s="28" t="s">
        <v>93</v>
      </c>
      <c r="H70" s="71" t="s">
        <v>139</v>
      </c>
      <c r="I70" s="68">
        <f t="shared" si="4"/>
        <v>42</v>
      </c>
      <c r="J70" s="68" t="s">
        <v>152</v>
      </c>
      <c r="K70" s="23"/>
      <c r="L70" s="68" t="s">
        <v>152</v>
      </c>
      <c r="M70" s="23"/>
      <c r="N70" s="68" t="s">
        <v>152</v>
      </c>
      <c r="O70" s="23"/>
      <c r="P70" s="68" t="s">
        <v>152</v>
      </c>
      <c r="Q70" s="85" t="e">
        <f t="shared" si="2"/>
        <v>#DIV/0!</v>
      </c>
      <c r="R70" s="23"/>
      <c r="S70" s="68" t="s">
        <v>152</v>
      </c>
      <c r="T70" s="68">
        <f t="shared" si="0"/>
        <v>0</v>
      </c>
      <c r="U70" s="68" t="s">
        <v>152</v>
      </c>
      <c r="V70" s="68">
        <f t="shared" si="1"/>
        <v>0</v>
      </c>
    </row>
    <row r="71" spans="1:22">
      <c r="A71" s="51">
        <v>1</v>
      </c>
      <c r="B71" s="52">
        <v>1</v>
      </c>
      <c r="C71" s="52">
        <v>2</v>
      </c>
      <c r="D71" s="53" t="s">
        <v>106</v>
      </c>
      <c r="E71" s="54"/>
      <c r="F71" s="55" t="s">
        <v>107</v>
      </c>
      <c r="G71" s="56" t="s">
        <v>108</v>
      </c>
      <c r="H71" s="69" t="s">
        <v>140</v>
      </c>
      <c r="I71" s="70">
        <v>79.489999999999995</v>
      </c>
      <c r="J71" s="72" t="s">
        <v>147</v>
      </c>
      <c r="K71" s="57"/>
      <c r="L71" s="72" t="s">
        <v>147</v>
      </c>
      <c r="M71" s="57"/>
      <c r="N71" s="72" t="s">
        <v>147</v>
      </c>
      <c r="O71" s="57"/>
      <c r="P71" s="72" t="s">
        <v>147</v>
      </c>
      <c r="Q71" s="86" t="e">
        <f t="shared" si="2"/>
        <v>#DIV/0!</v>
      </c>
      <c r="R71" s="57"/>
      <c r="S71" s="72" t="s">
        <v>147</v>
      </c>
      <c r="T71" s="72">
        <f t="shared" si="0"/>
        <v>0</v>
      </c>
      <c r="U71" s="72" t="s">
        <v>147</v>
      </c>
      <c r="V71" s="72">
        <f t="shared" si="1"/>
        <v>0</v>
      </c>
    </row>
    <row r="72" spans="1:22">
      <c r="A72" s="24">
        <v>1</v>
      </c>
      <c r="B72" s="25">
        <v>1</v>
      </c>
      <c r="C72" s="25">
        <v>2</v>
      </c>
      <c r="D72" s="26" t="s">
        <v>106</v>
      </c>
      <c r="E72" s="24">
        <v>17</v>
      </c>
      <c r="F72" s="27" t="s">
        <v>109</v>
      </c>
      <c r="G72" s="28" t="s">
        <v>91</v>
      </c>
      <c r="H72" s="71" t="s">
        <v>140</v>
      </c>
      <c r="I72" s="68">
        <f>IF($J$16="N",E72+E72*5/100,E72)</f>
        <v>17</v>
      </c>
      <c r="J72" s="68" t="s">
        <v>151</v>
      </c>
      <c r="K72" s="23"/>
      <c r="L72" s="68" t="s">
        <v>151</v>
      </c>
      <c r="M72" s="23"/>
      <c r="N72" s="68" t="s">
        <v>151</v>
      </c>
      <c r="O72" s="23"/>
      <c r="P72" s="68" t="s">
        <v>151</v>
      </c>
      <c r="Q72" s="85" t="e">
        <f t="shared" si="2"/>
        <v>#DIV/0!</v>
      </c>
      <c r="R72" s="23"/>
      <c r="S72" s="68" t="s">
        <v>151</v>
      </c>
      <c r="T72" s="68">
        <f t="shared" si="0"/>
        <v>0</v>
      </c>
      <c r="U72" s="68" t="s">
        <v>151</v>
      </c>
      <c r="V72" s="68">
        <f t="shared" si="1"/>
        <v>0</v>
      </c>
    </row>
    <row r="73" spans="1:22">
      <c r="A73" s="24">
        <v>1</v>
      </c>
      <c r="B73" s="25">
        <v>1</v>
      </c>
      <c r="C73" s="25">
        <v>2</v>
      </c>
      <c r="D73" s="26" t="s">
        <v>106</v>
      </c>
      <c r="E73" s="24">
        <v>18</v>
      </c>
      <c r="F73" s="27" t="s">
        <v>110</v>
      </c>
      <c r="G73" s="28" t="s">
        <v>111</v>
      </c>
      <c r="H73" s="71" t="s">
        <v>140</v>
      </c>
      <c r="I73" s="68">
        <f>IF($J$16="N",E73+E73*5/100,E73)</f>
        <v>18</v>
      </c>
      <c r="J73" s="68" t="s">
        <v>151</v>
      </c>
      <c r="K73" s="23"/>
      <c r="L73" s="68" t="s">
        <v>151</v>
      </c>
      <c r="M73" s="23"/>
      <c r="N73" s="68" t="s">
        <v>151</v>
      </c>
      <c r="O73" s="23"/>
      <c r="P73" s="68" t="s">
        <v>151</v>
      </c>
      <c r="Q73" s="85" t="e">
        <f t="shared" si="2"/>
        <v>#DIV/0!</v>
      </c>
      <c r="R73" s="23"/>
      <c r="S73" s="68" t="s">
        <v>151</v>
      </c>
      <c r="T73" s="68">
        <f t="shared" si="0"/>
        <v>0</v>
      </c>
      <c r="U73" s="68" t="s">
        <v>151</v>
      </c>
      <c r="V73" s="68">
        <f t="shared" si="1"/>
        <v>0</v>
      </c>
    </row>
    <row r="74" spans="1:22" ht="26.4">
      <c r="A74" s="51">
        <v>1</v>
      </c>
      <c r="B74" s="52">
        <v>1</v>
      </c>
      <c r="C74" s="52">
        <v>2</v>
      </c>
      <c r="D74" s="53" t="s">
        <v>112</v>
      </c>
      <c r="E74" s="54"/>
      <c r="F74" s="55" t="s">
        <v>113</v>
      </c>
      <c r="G74" s="56" t="s">
        <v>114</v>
      </c>
      <c r="H74" s="69" t="s">
        <v>140</v>
      </c>
      <c r="I74" s="70">
        <f>IF($J$16="N",E74+E74*5/100,E74)</f>
        <v>0</v>
      </c>
      <c r="J74" s="72" t="s">
        <v>153</v>
      </c>
      <c r="K74" s="57"/>
      <c r="L74" s="72" t="s">
        <v>153</v>
      </c>
      <c r="M74" s="57"/>
      <c r="N74" s="72" t="s">
        <v>153</v>
      </c>
      <c r="O74" s="57"/>
      <c r="P74" s="72" t="s">
        <v>153</v>
      </c>
      <c r="Q74" s="86" t="e">
        <f t="shared" si="2"/>
        <v>#DIV/0!</v>
      </c>
      <c r="R74" s="57"/>
      <c r="S74" s="72" t="s">
        <v>153</v>
      </c>
      <c r="T74" s="72">
        <f t="shared" si="0"/>
        <v>0</v>
      </c>
      <c r="U74" s="72" t="s">
        <v>153</v>
      </c>
      <c r="V74" s="72" t="e">
        <f t="shared" si="1"/>
        <v>#DIV/0!</v>
      </c>
    </row>
    <row r="75" spans="1:22" ht="26.4">
      <c r="A75" s="24">
        <v>1</v>
      </c>
      <c r="B75" s="25">
        <v>1</v>
      </c>
      <c r="C75" s="25">
        <v>2</v>
      </c>
      <c r="D75" s="26" t="s">
        <v>112</v>
      </c>
      <c r="E75" s="24">
        <v>12</v>
      </c>
      <c r="F75" s="27" t="s">
        <v>115</v>
      </c>
      <c r="G75" s="28" t="s">
        <v>104</v>
      </c>
      <c r="H75" s="71" t="s">
        <v>140</v>
      </c>
      <c r="I75" s="68">
        <f>IF($J$16="N",E75+E75*5/100,E75)</f>
        <v>12</v>
      </c>
      <c r="J75" s="68" t="s">
        <v>143</v>
      </c>
      <c r="K75" s="23"/>
      <c r="L75" s="68" t="s">
        <v>143</v>
      </c>
      <c r="M75" s="23"/>
      <c r="N75" s="68" t="s">
        <v>143</v>
      </c>
      <c r="O75" s="23"/>
      <c r="P75" s="68" t="s">
        <v>143</v>
      </c>
      <c r="Q75" s="85" t="e">
        <f t="shared" si="2"/>
        <v>#DIV/0!</v>
      </c>
      <c r="R75" s="23"/>
      <c r="S75" s="68" t="s">
        <v>143</v>
      </c>
      <c r="T75" s="68">
        <f t="shared" si="0"/>
        <v>0</v>
      </c>
      <c r="U75" s="68" t="s">
        <v>143</v>
      </c>
      <c r="V75" s="68">
        <f t="shared" si="1"/>
        <v>0</v>
      </c>
    </row>
    <row r="76" spans="1:22" ht="26.4">
      <c r="A76" s="24">
        <v>1</v>
      </c>
      <c r="B76" s="25">
        <v>1</v>
      </c>
      <c r="C76" s="25">
        <v>2</v>
      </c>
      <c r="D76" s="26" t="s">
        <v>112</v>
      </c>
      <c r="E76" s="24">
        <v>17</v>
      </c>
      <c r="F76" s="27" t="s">
        <v>116</v>
      </c>
      <c r="G76" s="28" t="s">
        <v>117</v>
      </c>
      <c r="H76" s="71" t="s">
        <v>140</v>
      </c>
      <c r="I76" s="68">
        <f>IF($J$16="N",E76+E76*5/100,E76)</f>
        <v>17</v>
      </c>
      <c r="J76" s="68" t="s">
        <v>151</v>
      </c>
      <c r="K76" s="23"/>
      <c r="L76" s="68" t="s">
        <v>151</v>
      </c>
      <c r="M76" s="23"/>
      <c r="N76" s="68" t="s">
        <v>151</v>
      </c>
      <c r="O76" s="23"/>
      <c r="P76" s="68" t="s">
        <v>151</v>
      </c>
      <c r="Q76" s="85" t="e">
        <f t="shared" si="2"/>
        <v>#DIV/0!</v>
      </c>
      <c r="R76" s="23"/>
      <c r="S76" s="68" t="s">
        <v>151</v>
      </c>
      <c r="T76" s="68">
        <f t="shared" si="0"/>
        <v>0</v>
      </c>
      <c r="U76" s="68" t="s">
        <v>151</v>
      </c>
      <c r="V76" s="68">
        <f t="shared" si="1"/>
        <v>0</v>
      </c>
    </row>
    <row r="77" spans="1:22">
      <c r="A77" s="20"/>
      <c r="B77" s="20"/>
      <c r="C77" s="20"/>
      <c r="D77" s="20"/>
      <c r="E77" s="20"/>
      <c r="F77" s="21"/>
      <c r="G77" s="22"/>
      <c r="H77" s="67"/>
      <c r="I77" s="68"/>
      <c r="J77" s="23"/>
      <c r="K77" s="23"/>
      <c r="L77" s="23"/>
      <c r="M77" s="23"/>
      <c r="N77" s="23"/>
      <c r="O77" s="23"/>
      <c r="P77" s="23"/>
      <c r="Q77" s="85" t="e">
        <f t="shared" si="2"/>
        <v>#DIV/0!</v>
      </c>
      <c r="R77" s="23"/>
      <c r="S77" s="23"/>
      <c r="T77" s="68">
        <f t="shared" si="0"/>
        <v>0</v>
      </c>
      <c r="U77" s="23"/>
      <c r="V77" s="68" t="e">
        <f t="shared" si="1"/>
        <v>#DIV/0!</v>
      </c>
    </row>
    <row r="78" spans="1:22">
      <c r="A78" s="45">
        <v>1</v>
      </c>
      <c r="B78" s="46">
        <v>1</v>
      </c>
      <c r="C78" s="46">
        <v>4</v>
      </c>
      <c r="D78" s="47"/>
      <c r="E78" s="47"/>
      <c r="F78" s="48" t="s">
        <v>118</v>
      </c>
      <c r="G78" s="49" t="s">
        <v>119</v>
      </c>
      <c r="H78" s="63" t="s">
        <v>139</v>
      </c>
      <c r="I78" s="78">
        <v>89.16</v>
      </c>
      <c r="J78" s="64" t="s">
        <v>146</v>
      </c>
      <c r="K78" s="50"/>
      <c r="L78" s="64" t="s">
        <v>146</v>
      </c>
      <c r="M78" s="50"/>
      <c r="N78" s="64" t="s">
        <v>146</v>
      </c>
      <c r="O78" s="50"/>
      <c r="P78" s="64" t="s">
        <v>146</v>
      </c>
      <c r="Q78" s="87" t="e">
        <f t="shared" si="2"/>
        <v>#DIV/0!</v>
      </c>
      <c r="R78" s="50"/>
      <c r="S78" s="64" t="s">
        <v>146</v>
      </c>
      <c r="T78" s="73">
        <f t="shared" ref="T78:T82" si="5">K78+O78+R78</f>
        <v>0</v>
      </c>
      <c r="U78" s="64" t="s">
        <v>146</v>
      </c>
      <c r="V78" s="73">
        <f t="shared" ref="V78:V82" si="6">T78/I78*100</f>
        <v>0</v>
      </c>
    </row>
    <row r="79" spans="1:22">
      <c r="A79" s="20"/>
      <c r="B79" s="20"/>
      <c r="C79" s="20"/>
      <c r="D79" s="20"/>
      <c r="E79" s="20"/>
      <c r="F79" s="21"/>
      <c r="G79" s="22"/>
      <c r="H79" s="76"/>
      <c r="I79" s="79"/>
      <c r="J79" s="77"/>
      <c r="K79" s="23"/>
      <c r="L79" s="77"/>
      <c r="M79" s="23"/>
      <c r="N79" s="77"/>
      <c r="O79" s="23"/>
      <c r="P79" s="77"/>
      <c r="Q79" s="85"/>
      <c r="R79" s="23"/>
      <c r="S79" s="77"/>
      <c r="T79" s="68"/>
      <c r="U79" s="77"/>
      <c r="V79" s="68"/>
    </row>
    <row r="80" spans="1:22" ht="52.8">
      <c r="A80" s="51">
        <v>1</v>
      </c>
      <c r="B80" s="52">
        <v>1</v>
      </c>
      <c r="C80" s="52">
        <v>4</v>
      </c>
      <c r="D80" s="53" t="s">
        <v>9</v>
      </c>
      <c r="E80" s="54"/>
      <c r="F80" s="55" t="s">
        <v>120</v>
      </c>
      <c r="G80" s="56" t="s">
        <v>121</v>
      </c>
      <c r="H80" s="69" t="s">
        <v>139</v>
      </c>
      <c r="I80" s="81">
        <v>89.16</v>
      </c>
      <c r="J80" s="70" t="s">
        <v>143</v>
      </c>
      <c r="K80" s="57"/>
      <c r="L80" s="70" t="s">
        <v>143</v>
      </c>
      <c r="M80" s="57"/>
      <c r="N80" s="70" t="s">
        <v>143</v>
      </c>
      <c r="O80" s="57"/>
      <c r="P80" s="70" t="s">
        <v>143</v>
      </c>
      <c r="Q80" s="86" t="e">
        <f t="shared" ref="Q80:Q82" si="7">O80/M80*100</f>
        <v>#DIV/0!</v>
      </c>
      <c r="R80" s="57"/>
      <c r="S80" s="70" t="s">
        <v>143</v>
      </c>
      <c r="T80" s="72">
        <f t="shared" si="5"/>
        <v>0</v>
      </c>
      <c r="U80" s="70" t="s">
        <v>143</v>
      </c>
      <c r="V80" s="72">
        <f t="shared" si="6"/>
        <v>0</v>
      </c>
    </row>
    <row r="81" spans="1:22" ht="52.8">
      <c r="A81" s="24">
        <v>1</v>
      </c>
      <c r="B81" s="25">
        <v>1</v>
      </c>
      <c r="C81" s="25">
        <v>4</v>
      </c>
      <c r="D81" s="26" t="s">
        <v>9</v>
      </c>
      <c r="E81" s="25">
        <v>1</v>
      </c>
      <c r="F81" s="21" t="s">
        <v>137</v>
      </c>
      <c r="G81" s="28" t="s">
        <v>122</v>
      </c>
      <c r="H81" s="71" t="s">
        <v>139</v>
      </c>
      <c r="I81" s="80">
        <v>1</v>
      </c>
      <c r="J81" s="68" t="s">
        <v>145</v>
      </c>
      <c r="K81" s="23"/>
      <c r="L81" s="68" t="s">
        <v>145</v>
      </c>
      <c r="M81" s="23"/>
      <c r="N81" s="68" t="s">
        <v>145</v>
      </c>
      <c r="O81" s="23"/>
      <c r="P81" s="68" t="s">
        <v>145</v>
      </c>
      <c r="Q81" s="85" t="e">
        <f t="shared" si="7"/>
        <v>#DIV/0!</v>
      </c>
      <c r="R81" s="23"/>
      <c r="S81" s="68" t="s">
        <v>145</v>
      </c>
      <c r="T81" s="68">
        <f t="shared" si="5"/>
        <v>0</v>
      </c>
      <c r="U81" s="68" t="s">
        <v>145</v>
      </c>
      <c r="V81" s="68">
        <f t="shared" si="6"/>
        <v>0</v>
      </c>
    </row>
    <row r="82" spans="1:22" ht="52.8">
      <c r="A82" s="24">
        <v>1</v>
      </c>
      <c r="B82" s="25">
        <v>1</v>
      </c>
      <c r="C82" s="25">
        <v>4</v>
      </c>
      <c r="D82" s="26" t="s">
        <v>9</v>
      </c>
      <c r="E82" s="25">
        <v>2</v>
      </c>
      <c r="F82" s="21" t="s">
        <v>138</v>
      </c>
      <c r="G82" s="28" t="s">
        <v>123</v>
      </c>
      <c r="H82" s="71" t="s">
        <v>139</v>
      </c>
      <c r="I82" s="80">
        <f>IF($J$16="N",E82+E82*5/100,E82)</f>
        <v>2</v>
      </c>
      <c r="J82" s="68" t="s">
        <v>144</v>
      </c>
      <c r="K82" s="23"/>
      <c r="L82" s="68" t="s">
        <v>144</v>
      </c>
      <c r="M82" s="23"/>
      <c r="N82" s="68" t="s">
        <v>144</v>
      </c>
      <c r="O82" s="23"/>
      <c r="P82" s="68" t="s">
        <v>144</v>
      </c>
      <c r="Q82" s="85" t="e">
        <f t="shared" si="7"/>
        <v>#DIV/0!</v>
      </c>
      <c r="R82" s="23"/>
      <c r="S82" s="68" t="s">
        <v>144</v>
      </c>
      <c r="T82" s="68">
        <f t="shared" si="5"/>
        <v>0</v>
      </c>
      <c r="U82" s="68" t="s">
        <v>144</v>
      </c>
      <c r="V82" s="68">
        <f t="shared" si="6"/>
        <v>0</v>
      </c>
    </row>
  </sheetData>
  <mergeCells count="42">
    <mergeCell ref="A2:V2"/>
    <mergeCell ref="A1:V1"/>
    <mergeCell ref="V8:V9"/>
    <mergeCell ref="A8:E9"/>
    <mergeCell ref="F8:F9"/>
    <mergeCell ref="G8:H8"/>
    <mergeCell ref="I8:J8"/>
    <mergeCell ref="K8:L8"/>
    <mergeCell ref="M8:N8"/>
    <mergeCell ref="O8:P8"/>
    <mergeCell ref="Q8:Q9"/>
    <mergeCell ref="R8:S8"/>
    <mergeCell ref="T8:U8"/>
    <mergeCell ref="A50:A51"/>
    <mergeCell ref="B50:B51"/>
    <mergeCell ref="C50:C51"/>
    <mergeCell ref="D50:D51"/>
    <mergeCell ref="E50:E51"/>
    <mergeCell ref="A60:A61"/>
    <mergeCell ref="B60:B61"/>
    <mergeCell ref="C60:C61"/>
    <mergeCell ref="D60:D61"/>
    <mergeCell ref="E60:E61"/>
    <mergeCell ref="R4:S7"/>
    <mergeCell ref="T4:V4"/>
    <mergeCell ref="M5:N7"/>
    <mergeCell ref="O5:P7"/>
    <mergeCell ref="Q5:Q7"/>
    <mergeCell ref="T5:U7"/>
    <mergeCell ref="V5:V7"/>
    <mergeCell ref="A41:A48"/>
    <mergeCell ref="F4:F7"/>
    <mergeCell ref="I4:J7"/>
    <mergeCell ref="K4:L7"/>
    <mergeCell ref="M4:Q4"/>
    <mergeCell ref="A4:E7"/>
    <mergeCell ref="G4:H7"/>
    <mergeCell ref="B41:B48"/>
    <mergeCell ref="C41:C48"/>
    <mergeCell ref="D41:D48"/>
    <mergeCell ref="E41:E48"/>
    <mergeCell ref="F10:G10"/>
  </mergeCells>
  <printOptions horizontalCentered="1"/>
  <pageMargins left="0.26" right="0.1574803149606299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2023-08-11T04:10:40Z</cp:lastPrinted>
  <dcterms:created xsi:type="dcterms:W3CDTF">2022-04-12T01:05:20Z</dcterms:created>
  <dcterms:modified xsi:type="dcterms:W3CDTF">2023-08-11T04:39:40Z</dcterms:modified>
</cp:coreProperties>
</file>